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ševelová\"/>
    </mc:Choice>
  </mc:AlternateContent>
  <xr:revisionPtr revIDLastSave="0" documentId="13_ncr:1_{FD004947-CBEA-4C0F-B732-E5CBAE6FD560}" xr6:coauthVersionLast="47" xr6:coauthVersionMax="47" xr10:uidLastSave="{00000000-0000-0000-0000-000000000000}"/>
  <bookViews>
    <workbookView xWindow="3120" yWindow="3120" windowWidth="21600" windowHeight="11295" activeTab="2" xr2:uid="{DC4CBD03-9DC3-4518-962C-F67F9B69FF71}"/>
  </bookViews>
  <sheets>
    <sheet name="bod_1" sheetId="21" r:id="rId1"/>
    <sheet name="bod_2" sheetId="42" r:id="rId2"/>
    <sheet name="bod_3" sheetId="4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43" l="1"/>
  <c r="E40" i="43"/>
  <c r="F40" i="43"/>
  <c r="G40" i="43"/>
  <c r="H40" i="43"/>
  <c r="I40" i="43"/>
  <c r="J40" i="43"/>
  <c r="K40" i="43"/>
  <c r="L40" i="43"/>
  <c r="M40" i="43"/>
  <c r="N40" i="43"/>
  <c r="O40" i="43"/>
  <c r="P40" i="43"/>
  <c r="Q40" i="43"/>
  <c r="R40" i="43"/>
  <c r="S40" i="43"/>
  <c r="T40" i="43"/>
  <c r="U40" i="43"/>
  <c r="V40" i="43"/>
  <c r="W40" i="43"/>
  <c r="X40" i="43"/>
  <c r="Y40" i="43"/>
  <c r="Z40" i="43"/>
  <c r="AA40" i="43"/>
  <c r="AB40" i="43"/>
  <c r="AC40" i="43"/>
  <c r="AD40" i="43"/>
  <c r="AE40" i="43"/>
  <c r="AF40" i="43"/>
  <c r="C40" i="43"/>
  <c r="AF19" i="43"/>
  <c r="AE19" i="43"/>
  <c r="AD19" i="43"/>
  <c r="AC19" i="43"/>
  <c r="AB19" i="43"/>
  <c r="AA19" i="43"/>
  <c r="Z19" i="43"/>
  <c r="Y19" i="43"/>
  <c r="X19" i="43"/>
  <c r="W19" i="43"/>
  <c r="V19" i="43"/>
  <c r="U19" i="43"/>
  <c r="T19" i="43"/>
  <c r="S19" i="43"/>
  <c r="R19" i="43"/>
  <c r="Q19" i="43"/>
  <c r="P19" i="43"/>
  <c r="O19" i="43"/>
  <c r="N19" i="43"/>
  <c r="M19" i="43"/>
  <c r="L19" i="43"/>
  <c r="K19" i="43"/>
  <c r="J19" i="43"/>
  <c r="I19" i="43"/>
  <c r="H19" i="43"/>
  <c r="G19" i="43"/>
  <c r="F19" i="43"/>
  <c r="E19" i="43"/>
  <c r="D19" i="43"/>
  <c r="C19" i="43"/>
  <c r="E18" i="42"/>
  <c r="C18" i="42"/>
  <c r="V38" i="42"/>
  <c r="U38" i="42"/>
  <c r="T38" i="42"/>
  <c r="S38" i="42"/>
  <c r="R38" i="42"/>
  <c r="Q38" i="42"/>
  <c r="P38" i="42"/>
  <c r="O38" i="42"/>
  <c r="N38" i="42"/>
  <c r="M38" i="42"/>
  <c r="L38" i="42"/>
  <c r="K38" i="42"/>
  <c r="J38" i="42"/>
  <c r="I38" i="42"/>
  <c r="H38" i="42"/>
  <c r="G38" i="42"/>
  <c r="F38" i="42"/>
  <c r="E38" i="42"/>
  <c r="D38" i="42"/>
  <c r="V18" i="42"/>
  <c r="U18" i="42"/>
  <c r="T18" i="42"/>
  <c r="S18" i="42"/>
  <c r="R18" i="42"/>
  <c r="Q18" i="42"/>
  <c r="P18" i="42"/>
  <c r="O18" i="42"/>
  <c r="N18" i="42"/>
  <c r="M18" i="42"/>
  <c r="L18" i="42"/>
  <c r="K18" i="42"/>
  <c r="J18" i="42"/>
  <c r="I18" i="42"/>
  <c r="H18" i="42"/>
  <c r="F18" i="42"/>
  <c r="D18" i="42"/>
  <c r="D38" i="21"/>
  <c r="E38" i="21"/>
  <c r="F38" i="21"/>
  <c r="G38" i="21"/>
  <c r="H38" i="21"/>
  <c r="I38" i="21"/>
  <c r="J38" i="21"/>
  <c r="K38" i="21"/>
  <c r="L38" i="21"/>
  <c r="M38" i="21"/>
  <c r="N38" i="21"/>
  <c r="O38" i="21"/>
  <c r="P38" i="21"/>
  <c r="Q38" i="21"/>
  <c r="R38" i="21"/>
  <c r="S38" i="21"/>
  <c r="T38" i="21"/>
  <c r="U38" i="21"/>
  <c r="V38" i="21"/>
  <c r="C38" i="21"/>
  <c r="D18" i="21"/>
  <c r="E18" i="21"/>
  <c r="F18" i="21"/>
  <c r="G18" i="21"/>
  <c r="H18" i="21"/>
  <c r="I18" i="21"/>
  <c r="J18" i="21"/>
  <c r="K18" i="21"/>
  <c r="L18" i="21"/>
  <c r="M18" i="21"/>
  <c r="N18" i="21"/>
  <c r="O18" i="21"/>
  <c r="P18" i="21"/>
  <c r="Q18" i="21"/>
  <c r="R18" i="21"/>
  <c r="S18" i="21"/>
  <c r="T18" i="21"/>
  <c r="U18" i="21"/>
  <c r="V18" i="21"/>
  <c r="C18" i="21"/>
  <c r="G18" i="42" l="1"/>
  <c r="C38" i="42"/>
</calcChain>
</file>

<file path=xl/sharedStrings.xml><?xml version="1.0" encoding="utf-8"?>
<sst xmlns="http://schemas.openxmlformats.org/spreadsheetml/2006/main" count="315" uniqueCount="52">
  <si>
    <t xml:space="preserve">ÚP BRNO I.               </t>
  </si>
  <si>
    <t xml:space="preserve">ÚP BRNO II.              </t>
  </si>
  <si>
    <t xml:space="preserve">ÚP BRNO III.             </t>
  </si>
  <si>
    <t xml:space="preserve">ÚP BRNO IV.              </t>
  </si>
  <si>
    <t xml:space="preserve">ÚP BRNO VENKOV           </t>
  </si>
  <si>
    <t xml:space="preserve">ÚP BLANSKO               </t>
  </si>
  <si>
    <t xml:space="preserve">ÚP BOSKOVICE             </t>
  </si>
  <si>
    <t xml:space="preserve">ÚP BŘECLAV               </t>
  </si>
  <si>
    <t xml:space="preserve">ÚP HODONÍN               </t>
  </si>
  <si>
    <t xml:space="preserve">ÚP HUSTOPEČE             </t>
  </si>
  <si>
    <t xml:space="preserve">ÚP KYJOV                 </t>
  </si>
  <si>
    <t xml:space="preserve">ÚP VESELÍ NAD MORAVOU    </t>
  </si>
  <si>
    <t xml:space="preserve">ÚP VYŠKOV                </t>
  </si>
  <si>
    <t xml:space="preserve">ÚP ZNOJMO                </t>
  </si>
  <si>
    <t>Finanční úřad</t>
  </si>
  <si>
    <t>od začátku roku 2021</t>
  </si>
  <si>
    <t>celkem</t>
  </si>
  <si>
    <t>z toho cizinci</t>
  </si>
  <si>
    <t>Územní pracoviště</t>
  </si>
  <si>
    <t>v průběhu roku 2021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</si>
  <si>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</si>
  <si>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</si>
  <si>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</si>
  <si>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</si>
  <si>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</si>
  <si>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</si>
  <si>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</si>
  <si>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</si>
  <si>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</si>
  <si>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</si>
  <si>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</si>
  <si>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</si>
  <si>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</si>
  <si>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</si>
  <si>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od začátku roku 2022</t>
  </si>
  <si>
    <t>v průběhu roku 2022</t>
  </si>
  <si>
    <t>od začátku roku 2023</t>
  </si>
  <si>
    <t>v průběhu roku 2023</t>
  </si>
  <si>
    <t>od začátku roku 2024</t>
  </si>
  <si>
    <t>v průběhu roku 2024</t>
  </si>
  <si>
    <t>od začátku roku 2025</t>
  </si>
  <si>
    <t>v průběhu roku 2025</t>
  </si>
  <si>
    <t>Celkem za ČR</t>
  </si>
  <si>
    <t>Počet oznámení o vstupu do paušálního režimu dle jednotlivých FÚ</t>
  </si>
  <si>
    <t>Počet oznámení o vstupu do paušálního režimu dle jednotlivých ÚP na FÚ pro Jihomoravský kraj</t>
  </si>
  <si>
    <t>Počet zamítnutých vstupů do paušálního režimu dle jednotlivých FÚ</t>
  </si>
  <si>
    <t>Počet zamítnutých vstupů do paušálního režimu dle jednotlivých ÚP na FÚ pro Jihomoravský kraj</t>
  </si>
  <si>
    <t>Počet ukončení paušálního režimu dle jednotlivých FÚ</t>
  </si>
  <si>
    <t>dobrovolné vystoupení</t>
  </si>
  <si>
    <t>ukončení v průběhu</t>
  </si>
  <si>
    <t>ukončení oznámené poplatníkem</t>
  </si>
  <si>
    <t>Počet ukončení paušálního režimu dle jednotlivých ÚP na FÚ pro Jihomoravský 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</si>
</sst>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3" fontId="0" fillId="0" borderId="11" xfId="0" applyNumberFormat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14" xfId="0" applyNumberFormat="1" applyBorder="1"/>
    <xf numFmtId="3" fontId="0" fillId="0" borderId="3" xfId="0" applyNumberFormat="1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6" xfId="0" applyNumberFormat="1" applyBorder="1"/>
    <xf numFmtId="0" fontId="1" fillId="4" borderId="8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3" fontId="1" fillId="6" borderId="18" xfId="0" applyNumberFormat="1" applyFont="1" applyFill="1" applyBorder="1"/>
    <xf numFmtId="3" fontId="1" fillId="6" borderId="19" xfId="0" applyNumberFormat="1" applyFont="1" applyFill="1" applyBorder="1"/>
    <xf numFmtId="3" fontId="1" fillId="6" borderId="20" xfId="0" applyNumberFormat="1" applyFont="1" applyFill="1" applyBorder="1"/>
    <xf numFmtId="3" fontId="1" fillId="4" borderId="18" xfId="0" applyNumberFormat="1" applyFont="1" applyFill="1" applyBorder="1"/>
    <xf numFmtId="3" fontId="1" fillId="4" borderId="19" xfId="0" applyNumberFormat="1" applyFont="1" applyFill="1" applyBorder="1"/>
    <xf numFmtId="3" fontId="1" fillId="4" borderId="20" xfId="0" applyNumberFormat="1" applyFont="1" applyFill="1" applyBorder="1"/>
    <xf numFmtId="0" fontId="0" fillId="8" borderId="11" xfId="0" applyFill="1" applyBorder="1"/>
    <xf numFmtId="0" fontId="0" fillId="8" borderId="12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15" xfId="0" applyFill="1" applyBorder="1"/>
    <xf numFmtId="0" fontId="0" fillId="8" borderId="16" xfId="0" applyFill="1" applyBorder="1"/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3" fontId="1" fillId="4" borderId="26" xfId="0" applyNumberFormat="1" applyFont="1" applyFill="1" applyBorder="1"/>
    <xf numFmtId="3" fontId="1" fillId="4" borderId="27" xfId="0" applyNumberFormat="1" applyFont="1" applyFill="1" applyBorder="1"/>
    <xf numFmtId="3" fontId="1" fillId="6" borderId="26" xfId="0" applyNumberFormat="1" applyFont="1" applyFill="1" applyBorder="1"/>
    <xf numFmtId="3" fontId="1" fillId="6" borderId="27" xfId="0" applyNumberFormat="1" applyFont="1" applyFill="1" applyBorder="1"/>
    <xf numFmtId="3" fontId="0" fillId="0" borderId="4" xfId="0" applyNumberFormat="1" applyBorder="1"/>
    <xf numFmtId="3" fontId="0" fillId="0" borderId="10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5" fillId="9" borderId="21" xfId="0" applyFont="1" applyFill="1" applyBorder="1" applyAlignment="1">
      <alignment horizontal="center" vertical="center"/>
    </xf>
    <xf numFmtId="0" fontId="5" fillId="9" borderId="22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9" borderId="25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5295-C9E5-4EF7-B998-7773E7DD5137}">
  <dimension ref="A1:V38"/>
  <sheetViews>
    <sheetView showGridLines="0" workbookViewId="0">
      <pane xSplit="2" topLeftCell="C1" activePane="topRight" state="frozen"/>
      <selection pane="topRight" sqref="A1:B3"/>
    </sheetView>
  </sheetViews>
  <sheetFormatPr defaultRowHeight="15" x14ac:dyDescent="0.25"/>
  <cols>
    <col min="1" max="1" width="10.140625" customWidth="1"/>
    <col min="2" max="2" width="31.28515625" customWidth="1"/>
    <col min="3" max="40" width="13.28515625" customWidth="1"/>
  </cols>
  <sheetData>
    <row r="1" spans="1:22" ht="20.100000000000001" customHeight="1" thickBot="1" x14ac:dyDescent="0.3">
      <c r="A1" s="50" t="s">
        <v>14</v>
      </c>
      <c r="B1" s="51"/>
      <c r="C1" s="48" t="s">
        <v>43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9"/>
    </row>
    <row r="2" spans="1:22" x14ac:dyDescent="0.25">
      <c r="A2" s="52"/>
      <c r="B2" s="53"/>
      <c r="C2" s="42" t="s">
        <v>15</v>
      </c>
      <c r="D2" s="44"/>
      <c r="E2" s="40" t="s">
        <v>19</v>
      </c>
      <c r="F2" s="45"/>
      <c r="G2" s="42" t="s">
        <v>34</v>
      </c>
      <c r="H2" s="44"/>
      <c r="I2" s="40" t="s">
        <v>35</v>
      </c>
      <c r="J2" s="45"/>
      <c r="K2" s="42" t="s">
        <v>36</v>
      </c>
      <c r="L2" s="43"/>
      <c r="M2" s="40" t="s">
        <v>37</v>
      </c>
      <c r="N2" s="45"/>
      <c r="O2" s="42" t="s">
        <v>38</v>
      </c>
      <c r="P2" s="43"/>
      <c r="Q2" s="40" t="s">
        <v>39</v>
      </c>
      <c r="R2" s="41"/>
      <c r="S2" s="42" t="s">
        <v>40</v>
      </c>
      <c r="T2" s="43"/>
      <c r="U2" s="40" t="s">
        <v>41</v>
      </c>
      <c r="V2" s="45"/>
    </row>
    <row r="3" spans="1:22" ht="15.75" thickBot="1" x14ac:dyDescent="0.3">
      <c r="A3" s="54"/>
      <c r="B3" s="55"/>
      <c r="C3" s="10" t="s">
        <v>16</v>
      </c>
      <c r="D3" s="11" t="s">
        <v>17</v>
      </c>
      <c r="E3" s="13" t="s">
        <v>16</v>
      </c>
      <c r="F3" s="14" t="s">
        <v>17</v>
      </c>
      <c r="G3" s="10" t="s">
        <v>16</v>
      </c>
      <c r="H3" s="11" t="s">
        <v>17</v>
      </c>
      <c r="I3" s="13" t="s">
        <v>16</v>
      </c>
      <c r="J3" s="14" t="s">
        <v>17</v>
      </c>
      <c r="K3" s="10" t="s">
        <v>16</v>
      </c>
      <c r="L3" s="12" t="s">
        <v>17</v>
      </c>
      <c r="M3" s="13" t="s">
        <v>16</v>
      </c>
      <c r="N3" s="14" t="s">
        <v>17</v>
      </c>
      <c r="O3" s="10" t="s">
        <v>16</v>
      </c>
      <c r="P3" s="12" t="s">
        <v>17</v>
      </c>
      <c r="Q3" s="13" t="s">
        <v>16</v>
      </c>
      <c r="R3" s="15" t="s">
        <v>17</v>
      </c>
      <c r="S3" s="10" t="s">
        <v>16</v>
      </c>
      <c r="T3" s="12" t="s">
        <v>17</v>
      </c>
      <c r="U3" s="13" t="s">
        <v>16</v>
      </c>
      <c r="V3" s="14" t="s">
        <v>17</v>
      </c>
    </row>
    <row r="4" spans="1:22" x14ac:dyDescent="0.25">
      <c r="A4" s="22">
        <v>2000</v>
      </c>
      <c r="B4" s="23" t="s">
        <v>20</v>
      </c>
      <c r="C4" s="1">
        <v>14060</v>
      </c>
      <c r="D4" s="5">
        <v>700</v>
      </c>
      <c r="E4" s="1">
        <v>484</v>
      </c>
      <c r="F4" s="2">
        <v>39</v>
      </c>
      <c r="G4" s="1">
        <v>4987</v>
      </c>
      <c r="H4" s="5">
        <v>364</v>
      </c>
      <c r="I4" s="1">
        <v>772</v>
      </c>
      <c r="J4" s="2">
        <v>112</v>
      </c>
      <c r="K4" s="1">
        <v>7377</v>
      </c>
      <c r="L4" s="2">
        <v>774</v>
      </c>
      <c r="M4" s="1">
        <v>1219</v>
      </c>
      <c r="N4" s="2">
        <v>237</v>
      </c>
      <c r="O4" s="1">
        <v>6833</v>
      </c>
      <c r="P4" s="2">
        <v>925</v>
      </c>
      <c r="Q4" s="1">
        <v>1637</v>
      </c>
      <c r="R4" s="5">
        <v>471</v>
      </c>
      <c r="S4" s="1">
        <v>7277</v>
      </c>
      <c r="T4" s="2">
        <v>1424</v>
      </c>
      <c r="U4" s="1">
        <v>1790</v>
      </c>
      <c r="V4" s="2">
        <v>528</v>
      </c>
    </row>
    <row r="5" spans="1:22" x14ac:dyDescent="0.25">
      <c r="A5" s="24">
        <v>2100</v>
      </c>
      <c r="B5" s="25" t="s">
        <v>21</v>
      </c>
      <c r="C5" s="3">
        <v>9898</v>
      </c>
      <c r="D5" s="6">
        <v>154</v>
      </c>
      <c r="E5" s="3">
        <v>453</v>
      </c>
      <c r="F5" s="4">
        <v>11</v>
      </c>
      <c r="G5" s="3">
        <v>3104</v>
      </c>
      <c r="H5" s="6">
        <v>79</v>
      </c>
      <c r="I5" s="3">
        <v>615</v>
      </c>
      <c r="J5" s="4">
        <v>43</v>
      </c>
      <c r="K5" s="3">
        <v>4240</v>
      </c>
      <c r="L5" s="4">
        <v>150</v>
      </c>
      <c r="M5" s="3">
        <v>804</v>
      </c>
      <c r="N5" s="4">
        <v>67</v>
      </c>
      <c r="O5" s="3">
        <v>3810</v>
      </c>
      <c r="P5" s="4">
        <v>217</v>
      </c>
      <c r="Q5" s="3">
        <v>896</v>
      </c>
      <c r="R5" s="6">
        <v>133</v>
      </c>
      <c r="S5" s="3">
        <v>3786</v>
      </c>
      <c r="T5" s="4">
        <v>310</v>
      </c>
      <c r="U5" s="3">
        <v>971</v>
      </c>
      <c r="V5" s="4">
        <v>154</v>
      </c>
    </row>
    <row r="6" spans="1:22" x14ac:dyDescent="0.25">
      <c r="A6" s="24">
        <v>2200</v>
      </c>
      <c r="B6" s="25" t="s">
        <v>22</v>
      </c>
      <c r="C6" s="3">
        <v>3691</v>
      </c>
      <c r="D6" s="6">
        <v>18</v>
      </c>
      <c r="E6" s="3">
        <v>232</v>
      </c>
      <c r="F6" s="4">
        <v>3</v>
      </c>
      <c r="G6" s="3">
        <v>1041</v>
      </c>
      <c r="H6" s="6">
        <v>9</v>
      </c>
      <c r="I6" s="3">
        <v>235</v>
      </c>
      <c r="J6" s="4">
        <v>3</v>
      </c>
      <c r="K6" s="3">
        <v>1294</v>
      </c>
      <c r="L6" s="4">
        <v>22</v>
      </c>
      <c r="M6" s="3">
        <v>260</v>
      </c>
      <c r="N6" s="4">
        <v>23</v>
      </c>
      <c r="O6" s="3">
        <v>1162</v>
      </c>
      <c r="P6" s="4">
        <v>25</v>
      </c>
      <c r="Q6" s="3">
        <v>279</v>
      </c>
      <c r="R6" s="6">
        <v>29</v>
      </c>
      <c r="S6" s="3">
        <v>1086</v>
      </c>
      <c r="T6" s="4">
        <v>55</v>
      </c>
      <c r="U6" s="3">
        <v>312</v>
      </c>
      <c r="V6" s="4">
        <v>25</v>
      </c>
    </row>
    <row r="7" spans="1:22" x14ac:dyDescent="0.25">
      <c r="A7" s="24">
        <v>2300</v>
      </c>
      <c r="B7" s="25" t="s">
        <v>23</v>
      </c>
      <c r="C7" s="3">
        <v>2794</v>
      </c>
      <c r="D7" s="6">
        <v>26</v>
      </c>
      <c r="E7" s="3">
        <v>111</v>
      </c>
      <c r="F7" s="4">
        <v>5</v>
      </c>
      <c r="G7" s="3">
        <v>839</v>
      </c>
      <c r="H7" s="6">
        <v>19</v>
      </c>
      <c r="I7" s="3">
        <v>148</v>
      </c>
      <c r="J7" s="4">
        <v>8</v>
      </c>
      <c r="K7" s="3">
        <v>1112</v>
      </c>
      <c r="L7" s="4">
        <v>29</v>
      </c>
      <c r="M7" s="3">
        <v>189</v>
      </c>
      <c r="N7" s="4">
        <v>16</v>
      </c>
      <c r="O7" s="3">
        <v>950</v>
      </c>
      <c r="P7" s="4">
        <v>71</v>
      </c>
      <c r="Q7" s="3">
        <v>217</v>
      </c>
      <c r="R7" s="6">
        <v>31</v>
      </c>
      <c r="S7" s="3">
        <v>950</v>
      </c>
      <c r="T7" s="4">
        <v>110</v>
      </c>
      <c r="U7" s="3">
        <v>248</v>
      </c>
      <c r="V7" s="4">
        <v>46</v>
      </c>
    </row>
    <row r="8" spans="1:22" x14ac:dyDescent="0.25">
      <c r="A8" s="24">
        <v>2400</v>
      </c>
      <c r="B8" s="25" t="s">
        <v>24</v>
      </c>
      <c r="C8" s="3">
        <v>1346</v>
      </c>
      <c r="D8" s="6">
        <v>6</v>
      </c>
      <c r="E8" s="3">
        <v>57</v>
      </c>
      <c r="F8" s="4">
        <v>1</v>
      </c>
      <c r="G8" s="3">
        <v>410</v>
      </c>
      <c r="H8" s="6">
        <v>5</v>
      </c>
      <c r="I8" s="3">
        <v>109</v>
      </c>
      <c r="J8" s="4">
        <v>15</v>
      </c>
      <c r="K8" s="3">
        <v>549</v>
      </c>
      <c r="L8" s="4">
        <v>19</v>
      </c>
      <c r="M8" s="3">
        <v>131</v>
      </c>
      <c r="N8" s="4">
        <v>11</v>
      </c>
      <c r="O8" s="3">
        <v>429</v>
      </c>
      <c r="P8" s="4">
        <v>17</v>
      </c>
      <c r="Q8" s="3">
        <v>152</v>
      </c>
      <c r="R8" s="6">
        <v>15</v>
      </c>
      <c r="S8" s="3">
        <v>455</v>
      </c>
      <c r="T8" s="4">
        <v>25</v>
      </c>
      <c r="U8" s="3">
        <v>125</v>
      </c>
      <c r="V8" s="4">
        <v>14</v>
      </c>
    </row>
    <row r="9" spans="1:22" x14ac:dyDescent="0.25">
      <c r="A9" s="24">
        <v>2500</v>
      </c>
      <c r="B9" s="25" t="s">
        <v>25</v>
      </c>
      <c r="C9" s="3">
        <v>3900</v>
      </c>
      <c r="D9" s="6">
        <v>38</v>
      </c>
      <c r="E9" s="3">
        <v>210</v>
      </c>
      <c r="F9" s="4">
        <v>3</v>
      </c>
      <c r="G9" s="3">
        <v>1251</v>
      </c>
      <c r="H9" s="6">
        <v>11</v>
      </c>
      <c r="I9" s="3">
        <v>296</v>
      </c>
      <c r="J9" s="4">
        <v>13</v>
      </c>
      <c r="K9" s="3">
        <v>1611</v>
      </c>
      <c r="L9" s="4">
        <v>39</v>
      </c>
      <c r="M9" s="3">
        <v>407</v>
      </c>
      <c r="N9" s="4">
        <v>18</v>
      </c>
      <c r="O9" s="3">
        <v>1403</v>
      </c>
      <c r="P9" s="4">
        <v>53</v>
      </c>
      <c r="Q9" s="3">
        <v>413</v>
      </c>
      <c r="R9" s="6">
        <v>30</v>
      </c>
      <c r="S9" s="3">
        <v>1323</v>
      </c>
      <c r="T9" s="4">
        <v>55</v>
      </c>
      <c r="U9" s="3">
        <v>414</v>
      </c>
      <c r="V9" s="4">
        <v>35</v>
      </c>
    </row>
    <row r="10" spans="1:22" x14ac:dyDescent="0.25">
      <c r="A10" s="24">
        <v>2600</v>
      </c>
      <c r="B10" s="25" t="s">
        <v>26</v>
      </c>
      <c r="C10" s="3">
        <v>2452</v>
      </c>
      <c r="D10" s="6">
        <v>17</v>
      </c>
      <c r="E10" s="3">
        <v>106</v>
      </c>
      <c r="F10" s="4">
        <v>0</v>
      </c>
      <c r="G10" s="3">
        <v>838</v>
      </c>
      <c r="H10" s="6">
        <v>10</v>
      </c>
      <c r="I10" s="3">
        <v>179</v>
      </c>
      <c r="J10" s="4">
        <v>6</v>
      </c>
      <c r="K10" s="3">
        <v>1067</v>
      </c>
      <c r="L10" s="4">
        <v>18</v>
      </c>
      <c r="M10" s="3">
        <v>220</v>
      </c>
      <c r="N10" s="4">
        <v>13</v>
      </c>
      <c r="O10" s="3">
        <v>899</v>
      </c>
      <c r="P10" s="4">
        <v>25</v>
      </c>
      <c r="Q10" s="3">
        <v>245</v>
      </c>
      <c r="R10" s="6">
        <v>27</v>
      </c>
      <c r="S10" s="3">
        <v>933</v>
      </c>
      <c r="T10" s="4">
        <v>51</v>
      </c>
      <c r="U10" s="3">
        <v>249</v>
      </c>
      <c r="V10" s="4">
        <v>38</v>
      </c>
    </row>
    <row r="11" spans="1:22" x14ac:dyDescent="0.25">
      <c r="A11" s="24">
        <v>2700</v>
      </c>
      <c r="B11" s="25" t="s">
        <v>27</v>
      </c>
      <c r="C11" s="3">
        <v>2941</v>
      </c>
      <c r="D11" s="6">
        <v>25</v>
      </c>
      <c r="E11" s="3">
        <v>145</v>
      </c>
      <c r="F11" s="4">
        <v>4</v>
      </c>
      <c r="G11" s="3">
        <v>854</v>
      </c>
      <c r="H11" s="6">
        <v>9</v>
      </c>
      <c r="I11" s="3">
        <v>205</v>
      </c>
      <c r="J11" s="4">
        <v>4</v>
      </c>
      <c r="K11" s="3">
        <v>1170</v>
      </c>
      <c r="L11" s="4">
        <v>13</v>
      </c>
      <c r="M11" s="3">
        <v>271</v>
      </c>
      <c r="N11" s="4">
        <v>8</v>
      </c>
      <c r="O11" s="3">
        <v>1069</v>
      </c>
      <c r="P11" s="4">
        <v>25</v>
      </c>
      <c r="Q11" s="3">
        <v>331</v>
      </c>
      <c r="R11" s="6">
        <v>26</v>
      </c>
      <c r="S11" s="3">
        <v>1022</v>
      </c>
      <c r="T11" s="4">
        <v>34</v>
      </c>
      <c r="U11" s="3">
        <v>325</v>
      </c>
      <c r="V11" s="4">
        <v>9</v>
      </c>
    </row>
    <row r="12" spans="1:22" x14ac:dyDescent="0.25">
      <c r="A12" s="24">
        <v>2800</v>
      </c>
      <c r="B12" s="25" t="s">
        <v>28</v>
      </c>
      <c r="C12" s="3">
        <v>2655</v>
      </c>
      <c r="D12" s="6">
        <v>20</v>
      </c>
      <c r="E12" s="3">
        <v>141</v>
      </c>
      <c r="F12" s="4">
        <v>2</v>
      </c>
      <c r="G12" s="3">
        <v>775</v>
      </c>
      <c r="H12" s="6">
        <v>8</v>
      </c>
      <c r="I12" s="3">
        <v>152</v>
      </c>
      <c r="J12" s="4">
        <v>10</v>
      </c>
      <c r="K12" s="3">
        <v>1162</v>
      </c>
      <c r="L12" s="4">
        <v>40</v>
      </c>
      <c r="M12" s="3">
        <v>233</v>
      </c>
      <c r="N12" s="4">
        <v>19</v>
      </c>
      <c r="O12" s="3">
        <v>1035</v>
      </c>
      <c r="P12" s="4">
        <v>65</v>
      </c>
      <c r="Q12" s="3">
        <v>276</v>
      </c>
      <c r="R12" s="6">
        <v>60</v>
      </c>
      <c r="S12" s="3">
        <v>981</v>
      </c>
      <c r="T12" s="4">
        <v>88</v>
      </c>
      <c r="U12" s="3">
        <v>284</v>
      </c>
      <c r="V12" s="4">
        <v>57</v>
      </c>
    </row>
    <row r="13" spans="1:22" x14ac:dyDescent="0.25">
      <c r="A13" s="24">
        <v>2900</v>
      </c>
      <c r="B13" s="25" t="s">
        <v>29</v>
      </c>
      <c r="C13" s="3">
        <v>2375</v>
      </c>
      <c r="D13" s="6">
        <v>19</v>
      </c>
      <c r="E13" s="3">
        <v>143</v>
      </c>
      <c r="F13" s="4">
        <v>1</v>
      </c>
      <c r="G13" s="3">
        <v>776</v>
      </c>
      <c r="H13" s="6">
        <v>9</v>
      </c>
      <c r="I13" s="3">
        <v>194</v>
      </c>
      <c r="J13" s="4">
        <v>29</v>
      </c>
      <c r="K13" s="3">
        <v>1019</v>
      </c>
      <c r="L13" s="4">
        <v>17</v>
      </c>
      <c r="M13" s="3">
        <v>243</v>
      </c>
      <c r="N13" s="4">
        <v>17</v>
      </c>
      <c r="O13" s="3">
        <v>778</v>
      </c>
      <c r="P13" s="4">
        <v>31</v>
      </c>
      <c r="Q13" s="3">
        <v>248</v>
      </c>
      <c r="R13" s="6">
        <v>42</v>
      </c>
      <c r="S13" s="3">
        <v>800</v>
      </c>
      <c r="T13" s="4">
        <v>82</v>
      </c>
      <c r="U13" s="3">
        <v>289</v>
      </c>
      <c r="V13" s="4">
        <v>63</v>
      </c>
    </row>
    <row r="14" spans="1:22" x14ac:dyDescent="0.25">
      <c r="A14" s="24">
        <v>3000</v>
      </c>
      <c r="B14" s="25" t="s">
        <v>30</v>
      </c>
      <c r="C14" s="3">
        <v>6977</v>
      </c>
      <c r="D14" s="6">
        <v>168</v>
      </c>
      <c r="E14" s="3">
        <v>353</v>
      </c>
      <c r="F14" s="4">
        <v>13</v>
      </c>
      <c r="G14" s="3">
        <v>2366</v>
      </c>
      <c r="H14" s="6">
        <v>88</v>
      </c>
      <c r="I14" s="3">
        <v>633</v>
      </c>
      <c r="J14" s="4">
        <v>61</v>
      </c>
      <c r="K14" s="3">
        <v>3237</v>
      </c>
      <c r="L14" s="4">
        <v>216</v>
      </c>
      <c r="M14" s="3">
        <v>713</v>
      </c>
      <c r="N14" s="4">
        <v>117</v>
      </c>
      <c r="O14" s="3">
        <v>2843</v>
      </c>
      <c r="P14" s="4">
        <v>276</v>
      </c>
      <c r="Q14" s="3">
        <v>824</v>
      </c>
      <c r="R14" s="6">
        <v>239</v>
      </c>
      <c r="S14" s="3">
        <v>2728</v>
      </c>
      <c r="T14" s="4">
        <v>383</v>
      </c>
      <c r="U14" s="3">
        <v>823</v>
      </c>
      <c r="V14" s="4">
        <v>230</v>
      </c>
    </row>
    <row r="15" spans="1:22" x14ac:dyDescent="0.25">
      <c r="A15" s="24">
        <v>3100</v>
      </c>
      <c r="B15" s="25" t="s">
        <v>31</v>
      </c>
      <c r="C15" s="3">
        <v>2920</v>
      </c>
      <c r="D15" s="6">
        <v>17</v>
      </c>
      <c r="E15" s="3">
        <v>152</v>
      </c>
      <c r="F15" s="4">
        <v>1</v>
      </c>
      <c r="G15" s="3">
        <v>1000</v>
      </c>
      <c r="H15" s="6">
        <v>17</v>
      </c>
      <c r="I15" s="3">
        <v>203</v>
      </c>
      <c r="J15" s="4">
        <v>10</v>
      </c>
      <c r="K15" s="3">
        <v>1205</v>
      </c>
      <c r="L15" s="4">
        <v>19</v>
      </c>
      <c r="M15" s="3">
        <v>295</v>
      </c>
      <c r="N15" s="4">
        <v>20</v>
      </c>
      <c r="O15" s="3">
        <v>1038</v>
      </c>
      <c r="P15" s="4">
        <v>27</v>
      </c>
      <c r="Q15" s="3">
        <v>299</v>
      </c>
      <c r="R15" s="6">
        <v>20</v>
      </c>
      <c r="S15" s="3">
        <v>939</v>
      </c>
      <c r="T15" s="4">
        <v>36</v>
      </c>
      <c r="U15" s="3">
        <v>311</v>
      </c>
      <c r="V15" s="4">
        <v>17</v>
      </c>
    </row>
    <row r="16" spans="1:22" x14ac:dyDescent="0.25">
      <c r="A16" s="24">
        <v>3200</v>
      </c>
      <c r="B16" s="25" t="s">
        <v>32</v>
      </c>
      <c r="C16" s="3">
        <v>5857</v>
      </c>
      <c r="D16" s="6">
        <v>49</v>
      </c>
      <c r="E16" s="3">
        <v>363</v>
      </c>
      <c r="F16" s="4">
        <v>2</v>
      </c>
      <c r="G16" s="3">
        <v>1879</v>
      </c>
      <c r="H16" s="6">
        <v>36</v>
      </c>
      <c r="I16" s="3">
        <v>553</v>
      </c>
      <c r="J16" s="4">
        <v>34</v>
      </c>
      <c r="K16" s="3">
        <v>2521</v>
      </c>
      <c r="L16" s="4">
        <v>52</v>
      </c>
      <c r="M16" s="3">
        <v>646</v>
      </c>
      <c r="N16" s="4">
        <v>38</v>
      </c>
      <c r="O16" s="3">
        <v>2309</v>
      </c>
      <c r="P16" s="4">
        <v>61</v>
      </c>
      <c r="Q16" s="3">
        <v>629</v>
      </c>
      <c r="R16" s="6">
        <v>31</v>
      </c>
      <c r="S16" s="3">
        <v>2160</v>
      </c>
      <c r="T16" s="4">
        <v>62</v>
      </c>
      <c r="U16" s="3">
        <v>648</v>
      </c>
      <c r="V16" s="4">
        <v>42</v>
      </c>
    </row>
    <row r="17" spans="1:22" ht="15.75" thickBot="1" x14ac:dyDescent="0.3">
      <c r="A17" s="26">
        <v>3300</v>
      </c>
      <c r="B17" s="27" t="s">
        <v>33</v>
      </c>
      <c r="C17" s="7">
        <v>2978</v>
      </c>
      <c r="D17" s="8">
        <v>16</v>
      </c>
      <c r="E17" s="7">
        <v>136</v>
      </c>
      <c r="F17" s="9">
        <v>3</v>
      </c>
      <c r="G17" s="7">
        <v>855</v>
      </c>
      <c r="H17" s="8">
        <v>14</v>
      </c>
      <c r="I17" s="7">
        <v>183</v>
      </c>
      <c r="J17" s="9">
        <v>6</v>
      </c>
      <c r="K17" s="7">
        <v>1139</v>
      </c>
      <c r="L17" s="9">
        <v>24</v>
      </c>
      <c r="M17" s="7">
        <v>211</v>
      </c>
      <c r="N17" s="9">
        <v>10</v>
      </c>
      <c r="O17" s="7">
        <v>917</v>
      </c>
      <c r="P17" s="9">
        <v>21</v>
      </c>
      <c r="Q17" s="7">
        <v>262</v>
      </c>
      <c r="R17" s="8">
        <v>18</v>
      </c>
      <c r="S17" s="7">
        <v>998</v>
      </c>
      <c r="T17" s="9">
        <v>58</v>
      </c>
      <c r="U17" s="7">
        <v>244</v>
      </c>
      <c r="V17" s="9">
        <v>14</v>
      </c>
    </row>
    <row r="18" spans="1:22" ht="15.75" thickBot="1" x14ac:dyDescent="0.3">
      <c r="A18" s="46" t="s">
        <v>42</v>
      </c>
      <c r="B18" s="47"/>
      <c r="C18" s="19">
        <f>SUM(C4:C17)</f>
        <v>64844</v>
      </c>
      <c r="D18" s="21">
        <f t="shared" ref="D18:V18" si="0">SUM(D4:D17)</f>
        <v>1273</v>
      </c>
      <c r="E18" s="16">
        <f t="shared" si="0"/>
        <v>3086</v>
      </c>
      <c r="F18" s="17">
        <f t="shared" si="0"/>
        <v>88</v>
      </c>
      <c r="G18" s="19">
        <f t="shared" si="0"/>
        <v>20975</v>
      </c>
      <c r="H18" s="21">
        <f t="shared" si="0"/>
        <v>678</v>
      </c>
      <c r="I18" s="16">
        <f t="shared" si="0"/>
        <v>4477</v>
      </c>
      <c r="J18" s="17">
        <f t="shared" si="0"/>
        <v>354</v>
      </c>
      <c r="K18" s="19">
        <f t="shared" si="0"/>
        <v>28703</v>
      </c>
      <c r="L18" s="20">
        <f t="shared" si="0"/>
        <v>1432</v>
      </c>
      <c r="M18" s="16">
        <f t="shared" si="0"/>
        <v>5842</v>
      </c>
      <c r="N18" s="17">
        <f t="shared" si="0"/>
        <v>614</v>
      </c>
      <c r="O18" s="19">
        <f t="shared" si="0"/>
        <v>25475</v>
      </c>
      <c r="P18" s="20">
        <f t="shared" si="0"/>
        <v>1839</v>
      </c>
      <c r="Q18" s="16">
        <f t="shared" si="0"/>
        <v>6708</v>
      </c>
      <c r="R18" s="18">
        <f t="shared" si="0"/>
        <v>1172</v>
      </c>
      <c r="S18" s="19">
        <f t="shared" si="0"/>
        <v>25438</v>
      </c>
      <c r="T18" s="20">
        <f t="shared" si="0"/>
        <v>2773</v>
      </c>
      <c r="U18" s="16">
        <f t="shared" si="0"/>
        <v>7033</v>
      </c>
      <c r="V18" s="17">
        <f t="shared" si="0"/>
        <v>1272</v>
      </c>
    </row>
    <row r="19" spans="1:22" ht="15.75" thickBot="1" x14ac:dyDescent="0.3"/>
    <row r="20" spans="1:22" ht="20.100000000000001" customHeight="1" thickBot="1" x14ac:dyDescent="0.3">
      <c r="A20" s="50" t="s">
        <v>18</v>
      </c>
      <c r="B20" s="51"/>
      <c r="C20" s="48" t="s">
        <v>44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9"/>
    </row>
    <row r="21" spans="1:22" ht="15" customHeight="1" x14ac:dyDescent="0.25">
      <c r="A21" s="52"/>
      <c r="B21" s="53"/>
      <c r="C21" s="42" t="s">
        <v>15</v>
      </c>
      <c r="D21" s="44"/>
      <c r="E21" s="40" t="s">
        <v>19</v>
      </c>
      <c r="F21" s="45"/>
      <c r="G21" s="42" t="s">
        <v>34</v>
      </c>
      <c r="H21" s="44"/>
      <c r="I21" s="40" t="s">
        <v>35</v>
      </c>
      <c r="J21" s="45"/>
      <c r="K21" s="42" t="s">
        <v>36</v>
      </c>
      <c r="L21" s="43"/>
      <c r="M21" s="40" t="s">
        <v>37</v>
      </c>
      <c r="N21" s="45"/>
      <c r="O21" s="42" t="s">
        <v>38</v>
      </c>
      <c r="P21" s="43"/>
      <c r="Q21" s="40" t="s">
        <v>39</v>
      </c>
      <c r="R21" s="41"/>
      <c r="S21" s="42" t="s">
        <v>40</v>
      </c>
      <c r="T21" s="43"/>
      <c r="U21" s="40" t="s">
        <v>41</v>
      </c>
      <c r="V21" s="45"/>
    </row>
    <row r="22" spans="1:22" ht="15.75" customHeight="1" thickBot="1" x14ac:dyDescent="0.3">
      <c r="A22" s="54"/>
      <c r="B22" s="55"/>
      <c r="C22" s="10" t="s">
        <v>16</v>
      </c>
      <c r="D22" s="11" t="s">
        <v>17</v>
      </c>
      <c r="E22" s="13" t="s">
        <v>16</v>
      </c>
      <c r="F22" s="14" t="s">
        <v>17</v>
      </c>
      <c r="G22" s="10" t="s">
        <v>16</v>
      </c>
      <c r="H22" s="11" t="s">
        <v>17</v>
      </c>
      <c r="I22" s="13" t="s">
        <v>16</v>
      </c>
      <c r="J22" s="14" t="s">
        <v>17</v>
      </c>
      <c r="K22" s="10" t="s">
        <v>16</v>
      </c>
      <c r="L22" s="12" t="s">
        <v>17</v>
      </c>
      <c r="M22" s="13" t="s">
        <v>16</v>
      </c>
      <c r="N22" s="14" t="s">
        <v>17</v>
      </c>
      <c r="O22" s="10" t="s">
        <v>16</v>
      </c>
      <c r="P22" s="12" t="s">
        <v>17</v>
      </c>
      <c r="Q22" s="13" t="s">
        <v>16</v>
      </c>
      <c r="R22" s="15" t="s">
        <v>17</v>
      </c>
      <c r="S22" s="10" t="s">
        <v>16</v>
      </c>
      <c r="T22" s="12" t="s">
        <v>17</v>
      </c>
      <c r="U22" s="13" t="s">
        <v>16</v>
      </c>
      <c r="V22" s="14" t="s">
        <v>17</v>
      </c>
    </row>
    <row r="23" spans="1:22" x14ac:dyDescent="0.25">
      <c r="A23" s="22">
        <v>3000</v>
      </c>
      <c r="B23" s="23" t="s">
        <v>30</v>
      </c>
      <c r="C23" s="1">
        <v>0</v>
      </c>
      <c r="D23" s="5">
        <v>0</v>
      </c>
      <c r="E23" s="1">
        <v>0</v>
      </c>
      <c r="F23" s="2">
        <v>0</v>
      </c>
      <c r="G23" s="1">
        <v>1</v>
      </c>
      <c r="H23" s="5">
        <v>0</v>
      </c>
      <c r="I23" s="1">
        <v>0</v>
      </c>
      <c r="J23" s="2">
        <v>0</v>
      </c>
      <c r="K23" s="1">
        <v>0</v>
      </c>
      <c r="L23" s="2">
        <v>0</v>
      </c>
      <c r="M23" s="1">
        <v>0</v>
      </c>
      <c r="N23" s="2">
        <v>0</v>
      </c>
      <c r="O23" s="1">
        <v>0</v>
      </c>
      <c r="P23" s="2">
        <v>0</v>
      </c>
      <c r="Q23" s="1">
        <v>0</v>
      </c>
      <c r="R23" s="5">
        <v>0</v>
      </c>
      <c r="S23" s="1">
        <v>0</v>
      </c>
      <c r="T23" s="2">
        <v>0</v>
      </c>
      <c r="U23" s="1">
        <v>0</v>
      </c>
      <c r="V23" s="2">
        <v>0</v>
      </c>
    </row>
    <row r="24" spans="1:22" x14ac:dyDescent="0.25">
      <c r="A24" s="24">
        <v>3001</v>
      </c>
      <c r="B24" s="25" t="s">
        <v>0</v>
      </c>
      <c r="C24" s="3">
        <v>590</v>
      </c>
      <c r="D24" s="6">
        <v>50</v>
      </c>
      <c r="E24" s="3">
        <v>21</v>
      </c>
      <c r="F24" s="4">
        <v>1</v>
      </c>
      <c r="G24" s="3">
        <v>232</v>
      </c>
      <c r="H24" s="6">
        <v>32</v>
      </c>
      <c r="I24" s="3">
        <v>81</v>
      </c>
      <c r="J24" s="4">
        <v>20</v>
      </c>
      <c r="K24" s="3">
        <v>398</v>
      </c>
      <c r="L24" s="4">
        <v>71</v>
      </c>
      <c r="M24" s="3">
        <v>89</v>
      </c>
      <c r="N24" s="4">
        <v>29</v>
      </c>
      <c r="O24" s="3">
        <v>329</v>
      </c>
      <c r="P24" s="4">
        <v>90</v>
      </c>
      <c r="Q24" s="3">
        <v>122</v>
      </c>
      <c r="R24" s="6">
        <v>63</v>
      </c>
      <c r="S24" s="3">
        <v>385</v>
      </c>
      <c r="T24" s="4">
        <v>143</v>
      </c>
      <c r="U24" s="3">
        <v>121</v>
      </c>
      <c r="V24" s="4">
        <v>65</v>
      </c>
    </row>
    <row r="25" spans="1:22" x14ac:dyDescent="0.25">
      <c r="A25" s="24">
        <v>3002</v>
      </c>
      <c r="B25" s="25" t="s">
        <v>1</v>
      </c>
      <c r="C25" s="3">
        <v>577</v>
      </c>
      <c r="D25" s="6">
        <v>11</v>
      </c>
      <c r="E25" s="3">
        <v>27</v>
      </c>
      <c r="F25" s="4">
        <v>4</v>
      </c>
      <c r="G25" s="3">
        <v>189</v>
      </c>
      <c r="H25" s="6">
        <v>11</v>
      </c>
      <c r="I25" s="3">
        <v>58</v>
      </c>
      <c r="J25" s="4">
        <v>11</v>
      </c>
      <c r="K25" s="3">
        <v>278</v>
      </c>
      <c r="L25" s="4">
        <v>24</v>
      </c>
      <c r="M25" s="3">
        <v>65</v>
      </c>
      <c r="N25" s="4">
        <v>20</v>
      </c>
      <c r="O25" s="3">
        <v>263</v>
      </c>
      <c r="P25" s="4">
        <v>29</v>
      </c>
      <c r="Q25" s="3">
        <v>85</v>
      </c>
      <c r="R25" s="6">
        <v>39</v>
      </c>
      <c r="S25" s="3">
        <v>263</v>
      </c>
      <c r="T25" s="4">
        <v>52</v>
      </c>
      <c r="U25" s="3">
        <v>95</v>
      </c>
      <c r="V25" s="4">
        <v>37</v>
      </c>
    </row>
    <row r="26" spans="1:22" x14ac:dyDescent="0.25">
      <c r="A26" s="24">
        <v>3003</v>
      </c>
      <c r="B26" s="25" t="s">
        <v>2</v>
      </c>
      <c r="C26" s="3">
        <v>762</v>
      </c>
      <c r="D26" s="6">
        <v>45</v>
      </c>
      <c r="E26" s="3">
        <v>36</v>
      </c>
      <c r="F26" s="4">
        <v>5</v>
      </c>
      <c r="G26" s="3">
        <v>288</v>
      </c>
      <c r="H26" s="6">
        <v>22</v>
      </c>
      <c r="I26" s="3">
        <v>70</v>
      </c>
      <c r="J26" s="4">
        <v>11</v>
      </c>
      <c r="K26" s="3">
        <v>402</v>
      </c>
      <c r="L26" s="4">
        <v>53</v>
      </c>
      <c r="M26" s="3">
        <v>90</v>
      </c>
      <c r="N26" s="4">
        <v>23</v>
      </c>
      <c r="O26" s="3">
        <v>372</v>
      </c>
      <c r="P26" s="4">
        <v>58</v>
      </c>
      <c r="Q26" s="3">
        <v>87</v>
      </c>
      <c r="R26" s="6">
        <v>31</v>
      </c>
      <c r="S26" s="3">
        <v>361</v>
      </c>
      <c r="T26" s="4">
        <v>64</v>
      </c>
      <c r="U26" s="3">
        <v>95</v>
      </c>
      <c r="V26" s="4">
        <v>33</v>
      </c>
    </row>
    <row r="27" spans="1:22" x14ac:dyDescent="0.25">
      <c r="A27" s="24">
        <v>3004</v>
      </c>
      <c r="B27" s="25" t="s">
        <v>3</v>
      </c>
      <c r="C27" s="3">
        <v>928</v>
      </c>
      <c r="D27" s="6">
        <v>17</v>
      </c>
      <c r="E27" s="3">
        <v>32</v>
      </c>
      <c r="F27" s="4">
        <v>0</v>
      </c>
      <c r="G27" s="3">
        <v>322</v>
      </c>
      <c r="H27" s="6">
        <v>13</v>
      </c>
      <c r="I27" s="3">
        <v>86</v>
      </c>
      <c r="J27" s="4">
        <v>6</v>
      </c>
      <c r="K27" s="3">
        <v>460</v>
      </c>
      <c r="L27" s="4">
        <v>21</v>
      </c>
      <c r="M27" s="3">
        <v>85</v>
      </c>
      <c r="N27" s="4">
        <v>12</v>
      </c>
      <c r="O27" s="3">
        <v>446</v>
      </c>
      <c r="P27" s="4">
        <v>32</v>
      </c>
      <c r="Q27" s="3">
        <v>94</v>
      </c>
      <c r="R27" s="6">
        <v>20</v>
      </c>
      <c r="S27" s="3">
        <v>379</v>
      </c>
      <c r="T27" s="4">
        <v>31</v>
      </c>
      <c r="U27" s="3">
        <v>109</v>
      </c>
      <c r="V27" s="4">
        <v>24</v>
      </c>
    </row>
    <row r="28" spans="1:22" x14ac:dyDescent="0.25">
      <c r="A28" s="24">
        <v>3005</v>
      </c>
      <c r="B28" s="25" t="s">
        <v>4</v>
      </c>
      <c r="C28" s="3">
        <v>1129</v>
      </c>
      <c r="D28" s="6">
        <v>28</v>
      </c>
      <c r="E28" s="3">
        <v>56</v>
      </c>
      <c r="F28" s="4">
        <v>1</v>
      </c>
      <c r="G28" s="3">
        <v>398</v>
      </c>
      <c r="H28" s="6">
        <v>8</v>
      </c>
      <c r="I28" s="3">
        <v>79</v>
      </c>
      <c r="J28" s="4">
        <v>4</v>
      </c>
      <c r="K28" s="3">
        <v>529</v>
      </c>
      <c r="L28" s="4">
        <v>27</v>
      </c>
      <c r="M28" s="3">
        <v>118</v>
      </c>
      <c r="N28" s="4">
        <v>15</v>
      </c>
      <c r="O28" s="3">
        <v>465</v>
      </c>
      <c r="P28" s="4">
        <v>27</v>
      </c>
      <c r="Q28" s="3">
        <v>135</v>
      </c>
      <c r="R28" s="6">
        <v>36</v>
      </c>
      <c r="S28" s="3">
        <v>439</v>
      </c>
      <c r="T28" s="4">
        <v>44</v>
      </c>
      <c r="U28" s="3">
        <v>112</v>
      </c>
      <c r="V28" s="4">
        <v>28</v>
      </c>
    </row>
    <row r="29" spans="1:22" x14ac:dyDescent="0.25">
      <c r="A29" s="24">
        <v>3006</v>
      </c>
      <c r="B29" s="25" t="s">
        <v>5</v>
      </c>
      <c r="C29" s="3">
        <v>280</v>
      </c>
      <c r="D29" s="6">
        <v>2</v>
      </c>
      <c r="E29" s="3">
        <v>12</v>
      </c>
      <c r="F29" s="4">
        <v>1</v>
      </c>
      <c r="G29" s="3">
        <v>88</v>
      </c>
      <c r="H29" s="6">
        <v>1</v>
      </c>
      <c r="I29" s="3">
        <v>24</v>
      </c>
      <c r="J29" s="4">
        <v>1</v>
      </c>
      <c r="K29" s="3">
        <v>130</v>
      </c>
      <c r="L29" s="4">
        <v>2</v>
      </c>
      <c r="M29" s="3">
        <v>18</v>
      </c>
      <c r="N29" s="4">
        <v>2</v>
      </c>
      <c r="O29" s="3">
        <v>87</v>
      </c>
      <c r="P29" s="4">
        <v>2</v>
      </c>
      <c r="Q29" s="3">
        <v>23</v>
      </c>
      <c r="R29" s="6">
        <v>3</v>
      </c>
      <c r="S29" s="3">
        <v>104</v>
      </c>
      <c r="T29" s="4">
        <v>10</v>
      </c>
      <c r="U29" s="3">
        <v>20</v>
      </c>
      <c r="V29" s="4">
        <v>5</v>
      </c>
    </row>
    <row r="30" spans="1:22" x14ac:dyDescent="0.25">
      <c r="A30" s="24">
        <v>3007</v>
      </c>
      <c r="B30" s="25" t="s">
        <v>6</v>
      </c>
      <c r="C30" s="3">
        <v>259</v>
      </c>
      <c r="D30" s="6">
        <v>0</v>
      </c>
      <c r="E30" s="3">
        <v>19</v>
      </c>
      <c r="F30" s="4">
        <v>0</v>
      </c>
      <c r="G30" s="3">
        <v>83</v>
      </c>
      <c r="H30" s="6">
        <v>0</v>
      </c>
      <c r="I30" s="3">
        <v>27</v>
      </c>
      <c r="J30" s="4">
        <v>0</v>
      </c>
      <c r="K30" s="3">
        <v>92</v>
      </c>
      <c r="L30" s="4">
        <v>2</v>
      </c>
      <c r="M30" s="3">
        <v>18</v>
      </c>
      <c r="N30" s="4">
        <v>0</v>
      </c>
      <c r="O30" s="3">
        <v>88</v>
      </c>
      <c r="P30" s="4">
        <v>3</v>
      </c>
      <c r="Q30" s="3">
        <v>17</v>
      </c>
      <c r="R30" s="6">
        <v>5</v>
      </c>
      <c r="S30" s="3">
        <v>74</v>
      </c>
      <c r="T30" s="4">
        <v>6</v>
      </c>
      <c r="U30" s="3">
        <v>28</v>
      </c>
      <c r="V30" s="4">
        <v>9</v>
      </c>
    </row>
    <row r="31" spans="1:22" x14ac:dyDescent="0.25">
      <c r="A31" s="24">
        <v>3008</v>
      </c>
      <c r="B31" s="25" t="s">
        <v>7</v>
      </c>
      <c r="C31" s="3">
        <v>404</v>
      </c>
      <c r="D31" s="6">
        <v>2</v>
      </c>
      <c r="E31" s="3">
        <v>18</v>
      </c>
      <c r="F31" s="4">
        <v>0</v>
      </c>
      <c r="G31" s="3">
        <v>146</v>
      </c>
      <c r="H31" s="6">
        <v>1</v>
      </c>
      <c r="I31" s="3">
        <v>34</v>
      </c>
      <c r="J31" s="4">
        <v>0</v>
      </c>
      <c r="K31" s="3">
        <v>177</v>
      </c>
      <c r="L31" s="4">
        <v>1</v>
      </c>
      <c r="M31" s="3">
        <v>29</v>
      </c>
      <c r="N31" s="4">
        <v>2</v>
      </c>
      <c r="O31" s="3">
        <v>146</v>
      </c>
      <c r="P31" s="4">
        <v>2</v>
      </c>
      <c r="Q31" s="3">
        <v>36</v>
      </c>
      <c r="R31" s="6">
        <v>4</v>
      </c>
      <c r="S31" s="3">
        <v>117</v>
      </c>
      <c r="T31" s="4">
        <v>5</v>
      </c>
      <c r="U31" s="3">
        <v>39</v>
      </c>
      <c r="V31" s="4">
        <v>5</v>
      </c>
    </row>
    <row r="32" spans="1:22" x14ac:dyDescent="0.25">
      <c r="A32" s="24">
        <v>3010</v>
      </c>
      <c r="B32" s="25" t="s">
        <v>8</v>
      </c>
      <c r="C32" s="3">
        <v>260</v>
      </c>
      <c r="D32" s="6">
        <v>4</v>
      </c>
      <c r="E32" s="3">
        <v>27</v>
      </c>
      <c r="F32" s="4">
        <v>1</v>
      </c>
      <c r="G32" s="3">
        <v>74</v>
      </c>
      <c r="H32" s="6">
        <v>0</v>
      </c>
      <c r="I32" s="3">
        <v>30</v>
      </c>
      <c r="J32" s="4">
        <v>4</v>
      </c>
      <c r="K32" s="3">
        <v>108</v>
      </c>
      <c r="L32" s="4">
        <v>2</v>
      </c>
      <c r="M32" s="3">
        <v>32</v>
      </c>
      <c r="N32" s="4">
        <v>3</v>
      </c>
      <c r="O32" s="3">
        <v>96</v>
      </c>
      <c r="P32" s="4">
        <v>2</v>
      </c>
      <c r="Q32" s="3">
        <v>25</v>
      </c>
      <c r="R32" s="6">
        <v>0</v>
      </c>
      <c r="S32" s="3">
        <v>82</v>
      </c>
      <c r="T32" s="4">
        <v>0</v>
      </c>
      <c r="U32" s="3">
        <v>21</v>
      </c>
      <c r="V32" s="4">
        <v>0</v>
      </c>
    </row>
    <row r="33" spans="1:22" x14ac:dyDescent="0.25">
      <c r="A33" s="24">
        <v>3011</v>
      </c>
      <c r="B33" s="25" t="s">
        <v>9</v>
      </c>
      <c r="C33" s="3">
        <v>243</v>
      </c>
      <c r="D33" s="6">
        <v>1</v>
      </c>
      <c r="E33" s="3">
        <v>8</v>
      </c>
      <c r="F33" s="4">
        <v>0</v>
      </c>
      <c r="G33" s="3">
        <v>64</v>
      </c>
      <c r="H33" s="6">
        <v>0</v>
      </c>
      <c r="I33" s="3">
        <v>11</v>
      </c>
      <c r="J33" s="4">
        <v>2</v>
      </c>
      <c r="K33" s="3">
        <v>85</v>
      </c>
      <c r="L33" s="4">
        <v>4</v>
      </c>
      <c r="M33" s="3">
        <v>15</v>
      </c>
      <c r="N33" s="4">
        <v>0</v>
      </c>
      <c r="O33" s="3">
        <v>83</v>
      </c>
      <c r="P33" s="4">
        <v>5</v>
      </c>
      <c r="Q33" s="3">
        <v>22</v>
      </c>
      <c r="R33" s="6">
        <v>8</v>
      </c>
      <c r="S33" s="3">
        <v>55</v>
      </c>
      <c r="T33" s="4">
        <v>4</v>
      </c>
      <c r="U33" s="3">
        <v>20</v>
      </c>
      <c r="V33" s="4">
        <v>7</v>
      </c>
    </row>
    <row r="34" spans="1:22" x14ac:dyDescent="0.25">
      <c r="A34" s="24">
        <v>3013</v>
      </c>
      <c r="B34" s="25" t="s">
        <v>10</v>
      </c>
      <c r="C34" s="3">
        <v>272</v>
      </c>
      <c r="D34" s="6">
        <v>1</v>
      </c>
      <c r="E34" s="3">
        <v>24</v>
      </c>
      <c r="F34" s="4">
        <v>0</v>
      </c>
      <c r="G34" s="3">
        <v>96</v>
      </c>
      <c r="H34" s="6">
        <v>0</v>
      </c>
      <c r="I34" s="3">
        <v>24</v>
      </c>
      <c r="J34" s="4">
        <v>0</v>
      </c>
      <c r="K34" s="3">
        <v>111</v>
      </c>
      <c r="L34" s="4">
        <v>2</v>
      </c>
      <c r="M34" s="3">
        <v>28</v>
      </c>
      <c r="N34" s="4">
        <v>1</v>
      </c>
      <c r="O34" s="3">
        <v>74</v>
      </c>
      <c r="P34" s="4">
        <v>6</v>
      </c>
      <c r="Q34" s="3">
        <v>26</v>
      </c>
      <c r="R34" s="6">
        <v>0</v>
      </c>
      <c r="S34" s="3">
        <v>85</v>
      </c>
      <c r="T34" s="4">
        <v>3</v>
      </c>
      <c r="U34" s="3">
        <v>26</v>
      </c>
      <c r="V34" s="4">
        <v>1</v>
      </c>
    </row>
    <row r="35" spans="1:22" x14ac:dyDescent="0.25">
      <c r="A35" s="24">
        <v>3018</v>
      </c>
      <c r="B35" s="25" t="s">
        <v>11</v>
      </c>
      <c r="C35" s="3">
        <v>190</v>
      </c>
      <c r="D35" s="6">
        <v>2</v>
      </c>
      <c r="E35" s="3">
        <v>13</v>
      </c>
      <c r="F35" s="4">
        <v>0</v>
      </c>
      <c r="G35" s="3">
        <v>46</v>
      </c>
      <c r="H35" s="6">
        <v>0</v>
      </c>
      <c r="I35" s="3">
        <v>24</v>
      </c>
      <c r="J35" s="4">
        <v>1</v>
      </c>
      <c r="K35" s="3">
        <v>64</v>
      </c>
      <c r="L35" s="4">
        <v>2</v>
      </c>
      <c r="M35" s="3">
        <v>23</v>
      </c>
      <c r="N35" s="4">
        <v>1</v>
      </c>
      <c r="O35" s="3">
        <v>43</v>
      </c>
      <c r="P35" s="4">
        <v>0</v>
      </c>
      <c r="Q35" s="3">
        <v>23</v>
      </c>
      <c r="R35" s="6">
        <v>4</v>
      </c>
      <c r="S35" s="3">
        <v>58</v>
      </c>
      <c r="T35" s="4">
        <v>2</v>
      </c>
      <c r="U35" s="3">
        <v>17</v>
      </c>
      <c r="V35" s="4">
        <v>1</v>
      </c>
    </row>
    <row r="36" spans="1:22" x14ac:dyDescent="0.25">
      <c r="A36" s="26">
        <v>3019</v>
      </c>
      <c r="B36" s="27" t="s">
        <v>12</v>
      </c>
      <c r="C36" s="7">
        <v>554</v>
      </c>
      <c r="D36" s="8">
        <v>4</v>
      </c>
      <c r="E36" s="7">
        <v>32</v>
      </c>
      <c r="F36" s="9">
        <v>0</v>
      </c>
      <c r="G36" s="7">
        <v>193</v>
      </c>
      <c r="H36" s="8">
        <v>0</v>
      </c>
      <c r="I36" s="7">
        <v>38</v>
      </c>
      <c r="J36" s="9">
        <v>0</v>
      </c>
      <c r="K36" s="7">
        <v>223</v>
      </c>
      <c r="L36" s="9">
        <v>4</v>
      </c>
      <c r="M36" s="7">
        <v>44</v>
      </c>
      <c r="N36" s="9">
        <v>7</v>
      </c>
      <c r="O36" s="7">
        <v>209</v>
      </c>
      <c r="P36" s="9">
        <v>16</v>
      </c>
      <c r="Q36" s="7">
        <v>79</v>
      </c>
      <c r="R36" s="8">
        <v>22</v>
      </c>
      <c r="S36" s="7">
        <v>185</v>
      </c>
      <c r="T36" s="9">
        <v>11</v>
      </c>
      <c r="U36" s="7">
        <v>66</v>
      </c>
      <c r="V36" s="9">
        <v>8</v>
      </c>
    </row>
    <row r="37" spans="1:22" ht="15.75" thickBot="1" x14ac:dyDescent="0.3">
      <c r="A37" s="26">
        <v>3020</v>
      </c>
      <c r="B37" s="27" t="s">
        <v>13</v>
      </c>
      <c r="C37" s="7">
        <v>529</v>
      </c>
      <c r="D37" s="8">
        <v>1</v>
      </c>
      <c r="E37" s="7">
        <v>28</v>
      </c>
      <c r="F37" s="9">
        <v>0</v>
      </c>
      <c r="G37" s="7">
        <v>146</v>
      </c>
      <c r="H37" s="8">
        <v>0</v>
      </c>
      <c r="I37" s="7">
        <v>47</v>
      </c>
      <c r="J37" s="9">
        <v>1</v>
      </c>
      <c r="K37" s="7">
        <v>180</v>
      </c>
      <c r="L37" s="9">
        <v>1</v>
      </c>
      <c r="M37" s="7">
        <v>59</v>
      </c>
      <c r="N37" s="9">
        <v>2</v>
      </c>
      <c r="O37" s="7">
        <v>142</v>
      </c>
      <c r="P37" s="9">
        <v>4</v>
      </c>
      <c r="Q37" s="7">
        <v>50</v>
      </c>
      <c r="R37" s="8">
        <v>4</v>
      </c>
      <c r="S37" s="7">
        <v>141</v>
      </c>
      <c r="T37" s="9">
        <v>8</v>
      </c>
      <c r="U37" s="7">
        <v>54</v>
      </c>
      <c r="V37" s="9">
        <v>7</v>
      </c>
    </row>
    <row r="38" spans="1:22" ht="15.75" thickBot="1" x14ac:dyDescent="0.3">
      <c r="A38" s="46" t="s">
        <v>42</v>
      </c>
      <c r="B38" s="47"/>
      <c r="C38" s="19">
        <f>SUM(C23:C37)</f>
        <v>6977</v>
      </c>
      <c r="D38" s="21">
        <f t="shared" ref="D38:V38" si="1">SUM(D23:D37)</f>
        <v>168</v>
      </c>
      <c r="E38" s="16">
        <f t="shared" si="1"/>
        <v>353</v>
      </c>
      <c r="F38" s="17">
        <f t="shared" si="1"/>
        <v>13</v>
      </c>
      <c r="G38" s="19">
        <f t="shared" si="1"/>
        <v>2366</v>
      </c>
      <c r="H38" s="21">
        <f t="shared" si="1"/>
        <v>88</v>
      </c>
      <c r="I38" s="16">
        <f t="shared" si="1"/>
        <v>633</v>
      </c>
      <c r="J38" s="17">
        <f t="shared" si="1"/>
        <v>61</v>
      </c>
      <c r="K38" s="19">
        <f t="shared" si="1"/>
        <v>3237</v>
      </c>
      <c r="L38" s="20">
        <f t="shared" si="1"/>
        <v>216</v>
      </c>
      <c r="M38" s="16">
        <f t="shared" si="1"/>
        <v>713</v>
      </c>
      <c r="N38" s="17">
        <f t="shared" si="1"/>
        <v>117</v>
      </c>
      <c r="O38" s="19">
        <f t="shared" si="1"/>
        <v>2843</v>
      </c>
      <c r="P38" s="20">
        <f t="shared" si="1"/>
        <v>276</v>
      </c>
      <c r="Q38" s="16">
        <f t="shared" si="1"/>
        <v>824</v>
      </c>
      <c r="R38" s="18">
        <f t="shared" si="1"/>
        <v>239</v>
      </c>
      <c r="S38" s="19">
        <f t="shared" si="1"/>
        <v>2728</v>
      </c>
      <c r="T38" s="20">
        <f t="shared" si="1"/>
        <v>383</v>
      </c>
      <c r="U38" s="16">
        <f t="shared" si="1"/>
        <v>823</v>
      </c>
      <c r="V38" s="17">
        <f t="shared" si="1"/>
        <v>230</v>
      </c>
    </row>
  </sheetData>
  <mergeCells count="26">
    <mergeCell ref="A38:B38"/>
    <mergeCell ref="A18:B18"/>
    <mergeCell ref="C1:V1"/>
    <mergeCell ref="C20:V20"/>
    <mergeCell ref="G21:H21"/>
    <mergeCell ref="I21:J21"/>
    <mergeCell ref="K2:L2"/>
    <mergeCell ref="M2:N2"/>
    <mergeCell ref="K21:L21"/>
    <mergeCell ref="M21:N21"/>
    <mergeCell ref="S2:T2"/>
    <mergeCell ref="U2:V2"/>
    <mergeCell ref="S21:T21"/>
    <mergeCell ref="U21:V21"/>
    <mergeCell ref="A1:B3"/>
    <mergeCell ref="A20:B22"/>
    <mergeCell ref="C2:D2"/>
    <mergeCell ref="C21:D21"/>
    <mergeCell ref="E2:F2"/>
    <mergeCell ref="E21:F21"/>
    <mergeCell ref="O2:P2"/>
    <mergeCell ref="Q2:R2"/>
    <mergeCell ref="O21:P21"/>
    <mergeCell ref="Q21:R21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4830C-A70A-40B6-96E8-6F773BE78B40}">
  <dimension ref="A1:V38"/>
  <sheetViews>
    <sheetView showGridLines="0" workbookViewId="0">
      <pane xSplit="2" topLeftCell="C1" activePane="topRight" state="frozen"/>
      <selection pane="topRight" sqref="A1:B3"/>
    </sheetView>
  </sheetViews>
  <sheetFormatPr defaultRowHeight="15" x14ac:dyDescent="0.25"/>
  <cols>
    <col min="1" max="1" width="10.140625" customWidth="1"/>
    <col min="2" max="2" width="31.28515625" customWidth="1"/>
    <col min="3" max="40" width="13.28515625" customWidth="1"/>
  </cols>
  <sheetData>
    <row r="1" spans="1:22" ht="20.100000000000001" customHeight="1" thickBot="1" x14ac:dyDescent="0.3">
      <c r="A1" s="50" t="s">
        <v>14</v>
      </c>
      <c r="B1" s="51"/>
      <c r="C1" s="48" t="s">
        <v>45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9"/>
    </row>
    <row r="2" spans="1:22" x14ac:dyDescent="0.25">
      <c r="A2" s="52"/>
      <c r="B2" s="53"/>
      <c r="C2" s="42" t="s">
        <v>15</v>
      </c>
      <c r="D2" s="44"/>
      <c r="E2" s="40" t="s">
        <v>19</v>
      </c>
      <c r="F2" s="45"/>
      <c r="G2" s="42" t="s">
        <v>34</v>
      </c>
      <c r="H2" s="44"/>
      <c r="I2" s="40" t="s">
        <v>35</v>
      </c>
      <c r="J2" s="45"/>
      <c r="K2" s="42" t="s">
        <v>36</v>
      </c>
      <c r="L2" s="43"/>
      <c r="M2" s="40" t="s">
        <v>37</v>
      </c>
      <c r="N2" s="45"/>
      <c r="O2" s="42" t="s">
        <v>38</v>
      </c>
      <c r="P2" s="43"/>
      <c r="Q2" s="40" t="s">
        <v>39</v>
      </c>
      <c r="R2" s="41"/>
      <c r="S2" s="42" t="s">
        <v>40</v>
      </c>
      <c r="T2" s="43"/>
      <c r="U2" s="40" t="s">
        <v>41</v>
      </c>
      <c r="V2" s="45"/>
    </row>
    <row r="3" spans="1:22" ht="15.75" thickBot="1" x14ac:dyDescent="0.3">
      <c r="A3" s="54"/>
      <c r="B3" s="55"/>
      <c r="C3" s="10" t="s">
        <v>16</v>
      </c>
      <c r="D3" s="11" t="s">
        <v>17</v>
      </c>
      <c r="E3" s="13" t="s">
        <v>16</v>
      </c>
      <c r="F3" s="14" t="s">
        <v>17</v>
      </c>
      <c r="G3" s="10" t="s">
        <v>16</v>
      </c>
      <c r="H3" s="11" t="s">
        <v>17</v>
      </c>
      <c r="I3" s="13" t="s">
        <v>16</v>
      </c>
      <c r="J3" s="14" t="s">
        <v>17</v>
      </c>
      <c r="K3" s="10" t="s">
        <v>16</v>
      </c>
      <c r="L3" s="12" t="s">
        <v>17</v>
      </c>
      <c r="M3" s="13" t="s">
        <v>16</v>
      </c>
      <c r="N3" s="14" t="s">
        <v>17</v>
      </c>
      <c r="O3" s="10" t="s">
        <v>16</v>
      </c>
      <c r="P3" s="12" t="s">
        <v>17</v>
      </c>
      <c r="Q3" s="13" t="s">
        <v>16</v>
      </c>
      <c r="R3" s="15" t="s">
        <v>17</v>
      </c>
      <c r="S3" s="10" t="s">
        <v>16</v>
      </c>
      <c r="T3" s="12" t="s">
        <v>17</v>
      </c>
      <c r="U3" s="13" t="s">
        <v>16</v>
      </c>
      <c r="V3" s="14" t="s">
        <v>17</v>
      </c>
    </row>
    <row r="4" spans="1:22" x14ac:dyDescent="0.25">
      <c r="A4" s="22">
        <v>2000</v>
      </c>
      <c r="B4" s="23" t="s">
        <v>20</v>
      </c>
      <c r="C4" s="1">
        <v>783</v>
      </c>
      <c r="D4" s="5">
        <v>60</v>
      </c>
      <c r="E4" s="1">
        <v>527</v>
      </c>
      <c r="F4" s="2">
        <v>48</v>
      </c>
      <c r="G4" s="1">
        <v>503</v>
      </c>
      <c r="H4" s="5">
        <v>52</v>
      </c>
      <c r="I4" s="1">
        <v>869</v>
      </c>
      <c r="J4" s="2">
        <v>133</v>
      </c>
      <c r="K4" s="1">
        <v>533</v>
      </c>
      <c r="L4" s="2">
        <v>73</v>
      </c>
      <c r="M4" s="1">
        <v>1038</v>
      </c>
      <c r="N4" s="2">
        <v>199</v>
      </c>
      <c r="O4" s="1">
        <v>594</v>
      </c>
      <c r="P4" s="2">
        <v>96</v>
      </c>
      <c r="Q4" s="1">
        <v>1193</v>
      </c>
      <c r="R4" s="5">
        <v>281</v>
      </c>
      <c r="S4" s="1">
        <v>627</v>
      </c>
      <c r="T4" s="2">
        <v>144</v>
      </c>
      <c r="U4" s="1">
        <v>1382</v>
      </c>
      <c r="V4" s="2">
        <v>285</v>
      </c>
    </row>
    <row r="5" spans="1:22" x14ac:dyDescent="0.25">
      <c r="A5" s="24">
        <v>2100</v>
      </c>
      <c r="B5" s="25" t="s">
        <v>21</v>
      </c>
      <c r="C5" s="3">
        <v>429</v>
      </c>
      <c r="D5" s="6">
        <v>14</v>
      </c>
      <c r="E5" s="3">
        <v>403</v>
      </c>
      <c r="F5" s="4">
        <v>15</v>
      </c>
      <c r="G5" s="3">
        <v>243</v>
      </c>
      <c r="H5" s="6">
        <v>13</v>
      </c>
      <c r="I5" s="3">
        <v>539</v>
      </c>
      <c r="J5" s="4">
        <v>23</v>
      </c>
      <c r="K5" s="3">
        <v>265</v>
      </c>
      <c r="L5" s="4">
        <v>19</v>
      </c>
      <c r="M5" s="3">
        <v>572</v>
      </c>
      <c r="N5" s="4">
        <v>36</v>
      </c>
      <c r="O5" s="3">
        <v>255</v>
      </c>
      <c r="P5" s="4">
        <v>23</v>
      </c>
      <c r="Q5" s="3">
        <v>545</v>
      </c>
      <c r="R5" s="6">
        <v>45</v>
      </c>
      <c r="S5" s="3">
        <v>225</v>
      </c>
      <c r="T5" s="4">
        <v>27</v>
      </c>
      <c r="U5" s="3">
        <v>789</v>
      </c>
      <c r="V5" s="4">
        <v>72</v>
      </c>
    </row>
    <row r="6" spans="1:22" x14ac:dyDescent="0.25">
      <c r="A6" s="24">
        <v>2200</v>
      </c>
      <c r="B6" s="25" t="s">
        <v>22</v>
      </c>
      <c r="C6" s="3">
        <v>131</v>
      </c>
      <c r="D6" s="6">
        <v>3</v>
      </c>
      <c r="E6" s="3">
        <v>138</v>
      </c>
      <c r="F6" s="4">
        <v>3</v>
      </c>
      <c r="G6" s="3">
        <v>65</v>
      </c>
      <c r="H6" s="6">
        <v>0</v>
      </c>
      <c r="I6" s="3">
        <v>135</v>
      </c>
      <c r="J6" s="4">
        <v>3</v>
      </c>
      <c r="K6" s="3">
        <v>65</v>
      </c>
      <c r="L6" s="4">
        <v>3</v>
      </c>
      <c r="M6" s="3">
        <v>135</v>
      </c>
      <c r="N6" s="4">
        <v>11</v>
      </c>
      <c r="O6" s="3">
        <v>68</v>
      </c>
      <c r="P6" s="4">
        <v>5</v>
      </c>
      <c r="Q6" s="3">
        <v>144</v>
      </c>
      <c r="R6" s="6">
        <v>7</v>
      </c>
      <c r="S6" s="3">
        <v>63</v>
      </c>
      <c r="T6" s="4">
        <v>2</v>
      </c>
      <c r="U6" s="3">
        <v>163</v>
      </c>
      <c r="V6" s="4">
        <v>11</v>
      </c>
    </row>
    <row r="7" spans="1:22" x14ac:dyDescent="0.25">
      <c r="A7" s="24">
        <v>2300</v>
      </c>
      <c r="B7" s="25" t="s">
        <v>23</v>
      </c>
      <c r="C7" s="3">
        <v>134</v>
      </c>
      <c r="D7" s="6">
        <v>3</v>
      </c>
      <c r="E7" s="3">
        <v>99</v>
      </c>
      <c r="F7" s="4">
        <v>1</v>
      </c>
      <c r="G7" s="3">
        <v>72</v>
      </c>
      <c r="H7" s="6">
        <v>3</v>
      </c>
      <c r="I7" s="3">
        <v>113</v>
      </c>
      <c r="J7" s="4">
        <v>7</v>
      </c>
      <c r="K7" s="3">
        <v>74</v>
      </c>
      <c r="L7" s="4">
        <v>3</v>
      </c>
      <c r="M7" s="3">
        <v>127</v>
      </c>
      <c r="N7" s="4">
        <v>8</v>
      </c>
      <c r="O7" s="3">
        <v>54</v>
      </c>
      <c r="P7" s="4">
        <v>3</v>
      </c>
      <c r="Q7" s="3">
        <v>128</v>
      </c>
      <c r="R7" s="6">
        <v>21</v>
      </c>
      <c r="S7" s="3">
        <v>58</v>
      </c>
      <c r="T7" s="4">
        <v>3</v>
      </c>
      <c r="U7" s="3">
        <v>187</v>
      </c>
      <c r="V7" s="4">
        <v>30</v>
      </c>
    </row>
    <row r="8" spans="1:22" x14ac:dyDescent="0.25">
      <c r="A8" s="24">
        <v>2400</v>
      </c>
      <c r="B8" s="25" t="s">
        <v>24</v>
      </c>
      <c r="C8" s="3">
        <v>83</v>
      </c>
      <c r="D8" s="6">
        <v>1</v>
      </c>
      <c r="E8" s="3">
        <v>39</v>
      </c>
      <c r="F8" s="4">
        <v>1</v>
      </c>
      <c r="G8" s="3">
        <v>29</v>
      </c>
      <c r="H8" s="6">
        <v>5</v>
      </c>
      <c r="I8" s="3">
        <v>117</v>
      </c>
      <c r="J8" s="4">
        <v>8</v>
      </c>
      <c r="K8" s="3">
        <v>41</v>
      </c>
      <c r="L8" s="4">
        <v>4</v>
      </c>
      <c r="M8" s="3">
        <v>100</v>
      </c>
      <c r="N8" s="4">
        <v>6</v>
      </c>
      <c r="O8" s="3">
        <v>42</v>
      </c>
      <c r="P8" s="4">
        <v>0</v>
      </c>
      <c r="Q8" s="3">
        <v>76</v>
      </c>
      <c r="R8" s="6">
        <v>6</v>
      </c>
      <c r="S8" s="3">
        <v>29</v>
      </c>
      <c r="T8" s="4">
        <v>1</v>
      </c>
      <c r="U8" s="3">
        <v>99</v>
      </c>
      <c r="V8" s="4">
        <v>10</v>
      </c>
    </row>
    <row r="9" spans="1:22" x14ac:dyDescent="0.25">
      <c r="A9" s="24">
        <v>2500</v>
      </c>
      <c r="B9" s="25" t="s">
        <v>25</v>
      </c>
      <c r="C9" s="3">
        <v>196</v>
      </c>
      <c r="D9" s="6">
        <v>3</v>
      </c>
      <c r="E9" s="3">
        <v>202</v>
      </c>
      <c r="F9" s="4">
        <v>5</v>
      </c>
      <c r="G9" s="3">
        <v>105</v>
      </c>
      <c r="H9" s="6">
        <v>6</v>
      </c>
      <c r="I9" s="3">
        <v>221</v>
      </c>
      <c r="J9" s="4">
        <v>8</v>
      </c>
      <c r="K9" s="3">
        <v>103</v>
      </c>
      <c r="L9" s="4">
        <v>11</v>
      </c>
      <c r="M9" s="3">
        <v>243</v>
      </c>
      <c r="N9" s="4">
        <v>11</v>
      </c>
      <c r="O9" s="3">
        <v>123</v>
      </c>
      <c r="P9" s="4">
        <v>6</v>
      </c>
      <c r="Q9" s="3">
        <v>278</v>
      </c>
      <c r="R9" s="6">
        <v>22</v>
      </c>
      <c r="S9" s="3">
        <v>107</v>
      </c>
      <c r="T9" s="4">
        <v>9</v>
      </c>
      <c r="U9" s="3">
        <v>280</v>
      </c>
      <c r="V9" s="4">
        <v>26</v>
      </c>
    </row>
    <row r="10" spans="1:22" x14ac:dyDescent="0.25">
      <c r="A10" s="24">
        <v>2600</v>
      </c>
      <c r="B10" s="25" t="s">
        <v>26</v>
      </c>
      <c r="C10" s="3">
        <v>128</v>
      </c>
      <c r="D10" s="6">
        <v>3</v>
      </c>
      <c r="E10" s="3">
        <v>129</v>
      </c>
      <c r="F10" s="4">
        <v>2</v>
      </c>
      <c r="G10" s="3">
        <v>73</v>
      </c>
      <c r="H10" s="6">
        <v>1</v>
      </c>
      <c r="I10" s="3">
        <v>131</v>
      </c>
      <c r="J10" s="4">
        <v>10</v>
      </c>
      <c r="K10" s="3">
        <v>56</v>
      </c>
      <c r="L10" s="4">
        <v>4</v>
      </c>
      <c r="M10" s="3">
        <v>112</v>
      </c>
      <c r="N10" s="4">
        <v>8</v>
      </c>
      <c r="O10" s="3">
        <v>53</v>
      </c>
      <c r="P10" s="4">
        <v>4</v>
      </c>
      <c r="Q10" s="3">
        <v>137</v>
      </c>
      <c r="R10" s="6">
        <v>18</v>
      </c>
      <c r="S10" s="3">
        <v>49</v>
      </c>
      <c r="T10" s="4">
        <v>5</v>
      </c>
      <c r="U10" s="3">
        <v>150</v>
      </c>
      <c r="V10" s="4">
        <v>9</v>
      </c>
    </row>
    <row r="11" spans="1:22" x14ac:dyDescent="0.25">
      <c r="A11" s="24">
        <v>2700</v>
      </c>
      <c r="B11" s="25" t="s">
        <v>27</v>
      </c>
      <c r="C11" s="3">
        <v>127</v>
      </c>
      <c r="D11" s="6">
        <v>5</v>
      </c>
      <c r="E11" s="3">
        <v>145</v>
      </c>
      <c r="F11" s="4">
        <v>2</v>
      </c>
      <c r="G11" s="3">
        <v>40</v>
      </c>
      <c r="H11" s="6">
        <v>2</v>
      </c>
      <c r="I11" s="3">
        <v>117</v>
      </c>
      <c r="J11" s="4">
        <v>1</v>
      </c>
      <c r="K11" s="3">
        <v>61</v>
      </c>
      <c r="L11" s="4">
        <v>3</v>
      </c>
      <c r="M11" s="3">
        <v>151</v>
      </c>
      <c r="N11" s="4">
        <v>4</v>
      </c>
      <c r="O11" s="3">
        <v>64</v>
      </c>
      <c r="P11" s="4">
        <v>4</v>
      </c>
      <c r="Q11" s="3">
        <v>173</v>
      </c>
      <c r="R11" s="6">
        <v>7</v>
      </c>
      <c r="S11" s="3">
        <v>64</v>
      </c>
      <c r="T11" s="4">
        <v>9</v>
      </c>
      <c r="U11" s="3">
        <v>184</v>
      </c>
      <c r="V11" s="4">
        <v>4</v>
      </c>
    </row>
    <row r="12" spans="1:22" x14ac:dyDescent="0.25">
      <c r="A12" s="24">
        <v>2800</v>
      </c>
      <c r="B12" s="25" t="s">
        <v>28</v>
      </c>
      <c r="C12" s="3">
        <v>124</v>
      </c>
      <c r="D12" s="6">
        <v>1</v>
      </c>
      <c r="E12" s="3">
        <v>112</v>
      </c>
      <c r="F12" s="4">
        <v>0</v>
      </c>
      <c r="G12" s="3">
        <v>37</v>
      </c>
      <c r="H12" s="6">
        <v>0</v>
      </c>
      <c r="I12" s="3">
        <v>129</v>
      </c>
      <c r="J12" s="4">
        <v>7</v>
      </c>
      <c r="K12" s="3">
        <v>48</v>
      </c>
      <c r="L12" s="4">
        <v>1</v>
      </c>
      <c r="M12" s="3">
        <v>121</v>
      </c>
      <c r="N12" s="4">
        <v>8</v>
      </c>
      <c r="O12" s="3">
        <v>61</v>
      </c>
      <c r="P12" s="4">
        <v>13</v>
      </c>
      <c r="Q12" s="3">
        <v>148</v>
      </c>
      <c r="R12" s="6">
        <v>43</v>
      </c>
      <c r="S12" s="3">
        <v>46</v>
      </c>
      <c r="T12" s="4">
        <v>4</v>
      </c>
      <c r="U12" s="3">
        <v>177</v>
      </c>
      <c r="V12" s="4">
        <v>20</v>
      </c>
    </row>
    <row r="13" spans="1:22" x14ac:dyDescent="0.25">
      <c r="A13" s="24">
        <v>2900</v>
      </c>
      <c r="B13" s="25" t="s">
        <v>29</v>
      </c>
      <c r="C13" s="3">
        <v>85</v>
      </c>
      <c r="D13" s="6">
        <v>5</v>
      </c>
      <c r="E13" s="3">
        <v>88</v>
      </c>
      <c r="F13" s="4">
        <v>1</v>
      </c>
      <c r="G13" s="3">
        <v>44</v>
      </c>
      <c r="H13" s="6">
        <v>0</v>
      </c>
      <c r="I13" s="3">
        <v>109</v>
      </c>
      <c r="J13" s="4">
        <v>6</v>
      </c>
      <c r="K13" s="3">
        <v>34</v>
      </c>
      <c r="L13" s="4">
        <v>1</v>
      </c>
      <c r="M13" s="3">
        <v>101</v>
      </c>
      <c r="N13" s="4">
        <v>8</v>
      </c>
      <c r="O13" s="3">
        <v>29</v>
      </c>
      <c r="P13" s="4">
        <v>5</v>
      </c>
      <c r="Q13" s="3">
        <v>86</v>
      </c>
      <c r="R13" s="6">
        <v>13</v>
      </c>
      <c r="S13" s="3">
        <v>51</v>
      </c>
      <c r="T13" s="4">
        <v>5</v>
      </c>
      <c r="U13" s="3">
        <v>142</v>
      </c>
      <c r="V13" s="4">
        <v>23</v>
      </c>
    </row>
    <row r="14" spans="1:22" x14ac:dyDescent="0.25">
      <c r="A14" s="24">
        <v>3000</v>
      </c>
      <c r="B14" s="25" t="s">
        <v>30</v>
      </c>
      <c r="C14" s="3">
        <v>268</v>
      </c>
      <c r="D14" s="6">
        <v>15</v>
      </c>
      <c r="E14" s="3">
        <v>294</v>
      </c>
      <c r="F14" s="4">
        <v>17</v>
      </c>
      <c r="G14" s="3">
        <v>127</v>
      </c>
      <c r="H14" s="6">
        <v>7</v>
      </c>
      <c r="I14" s="3">
        <v>398</v>
      </c>
      <c r="J14" s="4">
        <v>34</v>
      </c>
      <c r="K14" s="3">
        <v>180</v>
      </c>
      <c r="L14" s="4">
        <v>18</v>
      </c>
      <c r="M14" s="3">
        <v>427</v>
      </c>
      <c r="N14" s="4">
        <v>61</v>
      </c>
      <c r="O14" s="3">
        <v>170</v>
      </c>
      <c r="P14" s="4">
        <v>18</v>
      </c>
      <c r="Q14" s="3">
        <v>427</v>
      </c>
      <c r="R14" s="6">
        <v>74</v>
      </c>
      <c r="S14" s="3">
        <v>196</v>
      </c>
      <c r="T14" s="4">
        <v>24</v>
      </c>
      <c r="U14" s="3">
        <v>654</v>
      </c>
      <c r="V14" s="4">
        <v>112</v>
      </c>
    </row>
    <row r="15" spans="1:22" x14ac:dyDescent="0.25">
      <c r="A15" s="24">
        <v>3100</v>
      </c>
      <c r="B15" s="25" t="s">
        <v>31</v>
      </c>
      <c r="C15" s="3">
        <v>143</v>
      </c>
      <c r="D15" s="6">
        <v>1</v>
      </c>
      <c r="E15" s="3">
        <v>112</v>
      </c>
      <c r="F15" s="4">
        <v>1</v>
      </c>
      <c r="G15" s="3">
        <v>73</v>
      </c>
      <c r="H15" s="6">
        <v>0</v>
      </c>
      <c r="I15" s="3">
        <v>119</v>
      </c>
      <c r="J15" s="4">
        <v>4</v>
      </c>
      <c r="K15" s="3">
        <v>70</v>
      </c>
      <c r="L15" s="4">
        <v>5</v>
      </c>
      <c r="M15" s="3">
        <v>158</v>
      </c>
      <c r="N15" s="4">
        <v>10</v>
      </c>
      <c r="O15" s="3">
        <v>79</v>
      </c>
      <c r="P15" s="4">
        <v>4</v>
      </c>
      <c r="Q15" s="3">
        <v>137</v>
      </c>
      <c r="R15" s="6">
        <v>10</v>
      </c>
      <c r="S15" s="3">
        <v>46</v>
      </c>
      <c r="T15" s="4">
        <v>3</v>
      </c>
      <c r="U15" s="3">
        <v>176</v>
      </c>
      <c r="V15" s="4">
        <v>8</v>
      </c>
    </row>
    <row r="16" spans="1:22" x14ac:dyDescent="0.25">
      <c r="A16" s="24">
        <v>3200</v>
      </c>
      <c r="B16" s="25" t="s">
        <v>32</v>
      </c>
      <c r="C16" s="3">
        <v>248</v>
      </c>
      <c r="D16" s="6">
        <v>4</v>
      </c>
      <c r="E16" s="3">
        <v>310</v>
      </c>
      <c r="F16" s="4">
        <v>5</v>
      </c>
      <c r="G16" s="3">
        <v>123</v>
      </c>
      <c r="H16" s="6">
        <v>0</v>
      </c>
      <c r="I16" s="3">
        <v>330</v>
      </c>
      <c r="J16" s="4">
        <v>13</v>
      </c>
      <c r="K16" s="3">
        <v>127</v>
      </c>
      <c r="L16" s="4">
        <v>3</v>
      </c>
      <c r="M16" s="3">
        <v>323</v>
      </c>
      <c r="N16" s="4">
        <v>16</v>
      </c>
      <c r="O16" s="3">
        <v>138</v>
      </c>
      <c r="P16" s="4">
        <v>7</v>
      </c>
      <c r="Q16" s="3">
        <v>296</v>
      </c>
      <c r="R16" s="6">
        <v>7</v>
      </c>
      <c r="S16" s="3">
        <v>138</v>
      </c>
      <c r="T16" s="4">
        <v>5</v>
      </c>
      <c r="U16" s="3">
        <v>424</v>
      </c>
      <c r="V16" s="4">
        <v>18</v>
      </c>
    </row>
    <row r="17" spans="1:22" ht="15.75" thickBot="1" x14ac:dyDescent="0.3">
      <c r="A17" s="26">
        <v>3300</v>
      </c>
      <c r="B17" s="27" t="s">
        <v>33</v>
      </c>
      <c r="C17" s="7">
        <v>97</v>
      </c>
      <c r="D17" s="8">
        <v>1</v>
      </c>
      <c r="E17" s="7">
        <v>120</v>
      </c>
      <c r="F17" s="9">
        <v>1</v>
      </c>
      <c r="G17" s="7">
        <v>35</v>
      </c>
      <c r="H17" s="8">
        <v>1</v>
      </c>
      <c r="I17" s="7">
        <v>91</v>
      </c>
      <c r="J17" s="9">
        <v>3</v>
      </c>
      <c r="K17" s="7">
        <v>43</v>
      </c>
      <c r="L17" s="9">
        <v>3</v>
      </c>
      <c r="M17" s="7">
        <v>112</v>
      </c>
      <c r="N17" s="9">
        <v>5</v>
      </c>
      <c r="O17" s="7">
        <v>52</v>
      </c>
      <c r="P17" s="9">
        <v>2</v>
      </c>
      <c r="Q17" s="7">
        <v>136</v>
      </c>
      <c r="R17" s="8">
        <v>10</v>
      </c>
      <c r="S17" s="7">
        <v>41</v>
      </c>
      <c r="T17" s="9">
        <v>3</v>
      </c>
      <c r="U17" s="7">
        <v>146</v>
      </c>
      <c r="V17" s="9">
        <v>9</v>
      </c>
    </row>
    <row r="18" spans="1:22" ht="15.75" thickBot="1" x14ac:dyDescent="0.3">
      <c r="A18" s="46" t="s">
        <v>42</v>
      </c>
      <c r="B18" s="47"/>
      <c r="C18" s="19">
        <f>SUM(C4:C17)</f>
        <v>2976</v>
      </c>
      <c r="D18" s="21">
        <f t="shared" ref="D18:V18" si="0">SUM(D4:D17)</f>
        <v>119</v>
      </c>
      <c r="E18" s="16">
        <f>SUM(E4:E17)</f>
        <v>2718</v>
      </c>
      <c r="F18" s="17">
        <f>SUM(F4:F17)</f>
        <v>102</v>
      </c>
      <c r="G18" s="19">
        <f t="shared" si="0"/>
        <v>1569</v>
      </c>
      <c r="H18" s="21">
        <f t="shared" si="0"/>
        <v>90</v>
      </c>
      <c r="I18" s="16">
        <f t="shared" si="0"/>
        <v>3418</v>
      </c>
      <c r="J18" s="17">
        <f t="shared" si="0"/>
        <v>260</v>
      </c>
      <c r="K18" s="19">
        <f t="shared" si="0"/>
        <v>1700</v>
      </c>
      <c r="L18" s="20">
        <f t="shared" si="0"/>
        <v>151</v>
      </c>
      <c r="M18" s="16">
        <f t="shared" si="0"/>
        <v>3720</v>
      </c>
      <c r="N18" s="17">
        <f t="shared" si="0"/>
        <v>391</v>
      </c>
      <c r="O18" s="19">
        <f t="shared" si="0"/>
        <v>1782</v>
      </c>
      <c r="P18" s="20">
        <f t="shared" si="0"/>
        <v>190</v>
      </c>
      <c r="Q18" s="16">
        <f t="shared" si="0"/>
        <v>3904</v>
      </c>
      <c r="R18" s="18">
        <f t="shared" si="0"/>
        <v>564</v>
      </c>
      <c r="S18" s="19">
        <f t="shared" si="0"/>
        <v>1740</v>
      </c>
      <c r="T18" s="20">
        <f t="shared" si="0"/>
        <v>244</v>
      </c>
      <c r="U18" s="16">
        <f t="shared" si="0"/>
        <v>4953</v>
      </c>
      <c r="V18" s="17">
        <f t="shared" si="0"/>
        <v>637</v>
      </c>
    </row>
    <row r="19" spans="1:22" ht="15.75" thickBot="1" x14ac:dyDescent="0.3"/>
    <row r="20" spans="1:22" ht="20.100000000000001" customHeight="1" thickBot="1" x14ac:dyDescent="0.3">
      <c r="A20" s="50" t="s">
        <v>18</v>
      </c>
      <c r="B20" s="51"/>
      <c r="C20" s="48" t="s">
        <v>46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9"/>
    </row>
    <row r="21" spans="1:22" ht="15" customHeight="1" x14ac:dyDescent="0.25">
      <c r="A21" s="52"/>
      <c r="B21" s="53"/>
      <c r="C21" s="42" t="s">
        <v>15</v>
      </c>
      <c r="D21" s="44"/>
      <c r="E21" s="40" t="s">
        <v>19</v>
      </c>
      <c r="F21" s="45"/>
      <c r="G21" s="42" t="s">
        <v>34</v>
      </c>
      <c r="H21" s="44"/>
      <c r="I21" s="40" t="s">
        <v>35</v>
      </c>
      <c r="J21" s="45"/>
      <c r="K21" s="42" t="s">
        <v>36</v>
      </c>
      <c r="L21" s="43"/>
      <c r="M21" s="40" t="s">
        <v>37</v>
      </c>
      <c r="N21" s="45"/>
      <c r="O21" s="42" t="s">
        <v>38</v>
      </c>
      <c r="P21" s="43"/>
      <c r="Q21" s="40" t="s">
        <v>39</v>
      </c>
      <c r="R21" s="41"/>
      <c r="S21" s="42" t="s">
        <v>40</v>
      </c>
      <c r="T21" s="43"/>
      <c r="U21" s="40" t="s">
        <v>41</v>
      </c>
      <c r="V21" s="45"/>
    </row>
    <row r="22" spans="1:22" ht="15.75" customHeight="1" thickBot="1" x14ac:dyDescent="0.3">
      <c r="A22" s="54"/>
      <c r="B22" s="55"/>
      <c r="C22" s="10" t="s">
        <v>16</v>
      </c>
      <c r="D22" s="11" t="s">
        <v>17</v>
      </c>
      <c r="E22" s="13" t="s">
        <v>16</v>
      </c>
      <c r="F22" s="14" t="s">
        <v>17</v>
      </c>
      <c r="G22" s="10" t="s">
        <v>16</v>
      </c>
      <c r="H22" s="11" t="s">
        <v>17</v>
      </c>
      <c r="I22" s="13" t="s">
        <v>16</v>
      </c>
      <c r="J22" s="14" t="s">
        <v>17</v>
      </c>
      <c r="K22" s="10" t="s">
        <v>16</v>
      </c>
      <c r="L22" s="12" t="s">
        <v>17</v>
      </c>
      <c r="M22" s="13" t="s">
        <v>16</v>
      </c>
      <c r="N22" s="14" t="s">
        <v>17</v>
      </c>
      <c r="O22" s="10" t="s">
        <v>16</v>
      </c>
      <c r="P22" s="12" t="s">
        <v>17</v>
      </c>
      <c r="Q22" s="13" t="s">
        <v>16</v>
      </c>
      <c r="R22" s="15" t="s">
        <v>17</v>
      </c>
      <c r="S22" s="10" t="s">
        <v>16</v>
      </c>
      <c r="T22" s="12" t="s">
        <v>17</v>
      </c>
      <c r="U22" s="13" t="s">
        <v>16</v>
      </c>
      <c r="V22" s="14" t="s">
        <v>17</v>
      </c>
    </row>
    <row r="23" spans="1:22" x14ac:dyDescent="0.25">
      <c r="A23" s="22">
        <v>3000</v>
      </c>
      <c r="B23" s="23" t="s">
        <v>30</v>
      </c>
      <c r="C23" s="1">
        <v>0</v>
      </c>
      <c r="D23" s="5">
        <v>0</v>
      </c>
      <c r="E23" s="1">
        <v>0</v>
      </c>
      <c r="F23" s="2">
        <v>0</v>
      </c>
      <c r="G23" s="1">
        <v>0</v>
      </c>
      <c r="H23" s="5">
        <v>0</v>
      </c>
      <c r="I23" s="1">
        <v>0</v>
      </c>
      <c r="J23" s="2">
        <v>0</v>
      </c>
      <c r="K23" s="1">
        <v>0</v>
      </c>
      <c r="L23" s="2">
        <v>0</v>
      </c>
      <c r="M23" s="1">
        <v>0</v>
      </c>
      <c r="N23" s="2">
        <v>0</v>
      </c>
      <c r="O23" s="1">
        <v>0</v>
      </c>
      <c r="P23" s="2">
        <v>0</v>
      </c>
      <c r="Q23" s="1">
        <v>0</v>
      </c>
      <c r="R23" s="5">
        <v>0</v>
      </c>
      <c r="S23" s="1">
        <v>0</v>
      </c>
      <c r="T23" s="2">
        <v>0</v>
      </c>
      <c r="U23" s="1">
        <v>0</v>
      </c>
      <c r="V23" s="2">
        <v>0</v>
      </c>
    </row>
    <row r="24" spans="1:22" x14ac:dyDescent="0.25">
      <c r="A24" s="24">
        <v>3001</v>
      </c>
      <c r="B24" s="25" t="s">
        <v>0</v>
      </c>
      <c r="C24" s="3">
        <v>39</v>
      </c>
      <c r="D24" s="6">
        <v>8</v>
      </c>
      <c r="E24" s="3">
        <v>41</v>
      </c>
      <c r="F24" s="4">
        <v>8</v>
      </c>
      <c r="G24" s="3">
        <v>26</v>
      </c>
      <c r="H24" s="6">
        <v>4</v>
      </c>
      <c r="I24" s="3">
        <v>70</v>
      </c>
      <c r="J24" s="4">
        <v>13</v>
      </c>
      <c r="K24" s="3">
        <v>25</v>
      </c>
      <c r="L24" s="4">
        <v>10</v>
      </c>
      <c r="M24" s="3">
        <v>64</v>
      </c>
      <c r="N24" s="4">
        <v>23</v>
      </c>
      <c r="O24" s="3">
        <v>15</v>
      </c>
      <c r="P24" s="4">
        <v>1</v>
      </c>
      <c r="Q24" s="3">
        <v>57</v>
      </c>
      <c r="R24" s="6">
        <v>19</v>
      </c>
      <c r="S24" s="3">
        <v>26</v>
      </c>
      <c r="T24" s="4">
        <v>10</v>
      </c>
      <c r="U24" s="3">
        <v>95</v>
      </c>
      <c r="V24" s="4">
        <v>33</v>
      </c>
    </row>
    <row r="25" spans="1:22" x14ac:dyDescent="0.25">
      <c r="A25" s="24">
        <v>3002</v>
      </c>
      <c r="B25" s="25" t="s">
        <v>1</v>
      </c>
      <c r="C25" s="3">
        <v>21</v>
      </c>
      <c r="D25" s="6">
        <v>2</v>
      </c>
      <c r="E25" s="3">
        <v>21</v>
      </c>
      <c r="F25" s="4">
        <v>2</v>
      </c>
      <c r="G25" s="3">
        <v>12</v>
      </c>
      <c r="H25" s="6">
        <v>0</v>
      </c>
      <c r="I25" s="3">
        <v>34</v>
      </c>
      <c r="J25" s="4">
        <v>4</v>
      </c>
      <c r="K25" s="3">
        <v>17</v>
      </c>
      <c r="L25" s="4">
        <v>3</v>
      </c>
      <c r="M25" s="3">
        <v>39</v>
      </c>
      <c r="N25" s="4">
        <v>6</v>
      </c>
      <c r="O25" s="3">
        <v>14</v>
      </c>
      <c r="P25" s="4">
        <v>3</v>
      </c>
      <c r="Q25" s="3">
        <v>40</v>
      </c>
      <c r="R25" s="6">
        <v>16</v>
      </c>
      <c r="S25" s="3">
        <v>30</v>
      </c>
      <c r="T25" s="4">
        <v>4</v>
      </c>
      <c r="U25" s="3">
        <v>75</v>
      </c>
      <c r="V25" s="4">
        <v>25</v>
      </c>
    </row>
    <row r="26" spans="1:22" x14ac:dyDescent="0.25">
      <c r="A26" s="24">
        <v>3003</v>
      </c>
      <c r="B26" s="25" t="s">
        <v>2</v>
      </c>
      <c r="C26" s="3">
        <v>29</v>
      </c>
      <c r="D26" s="6">
        <v>0</v>
      </c>
      <c r="E26" s="3">
        <v>25</v>
      </c>
      <c r="F26" s="4">
        <v>2</v>
      </c>
      <c r="G26" s="3">
        <v>13</v>
      </c>
      <c r="H26" s="6">
        <v>1</v>
      </c>
      <c r="I26" s="3">
        <v>36</v>
      </c>
      <c r="J26" s="4">
        <v>4</v>
      </c>
      <c r="K26" s="3">
        <v>26</v>
      </c>
      <c r="L26" s="4">
        <v>1</v>
      </c>
      <c r="M26" s="3">
        <v>44</v>
      </c>
      <c r="N26" s="4">
        <v>13</v>
      </c>
      <c r="O26" s="3">
        <v>27</v>
      </c>
      <c r="P26" s="4">
        <v>6</v>
      </c>
      <c r="Q26" s="3">
        <v>55</v>
      </c>
      <c r="R26" s="6">
        <v>10</v>
      </c>
      <c r="S26" s="3">
        <v>32</v>
      </c>
      <c r="T26" s="4">
        <v>5</v>
      </c>
      <c r="U26" s="3">
        <v>87</v>
      </c>
      <c r="V26" s="4">
        <v>19</v>
      </c>
    </row>
    <row r="27" spans="1:22" x14ac:dyDescent="0.25">
      <c r="A27" s="24">
        <v>3004</v>
      </c>
      <c r="B27" s="25" t="s">
        <v>3</v>
      </c>
      <c r="C27" s="3">
        <v>28</v>
      </c>
      <c r="D27" s="6">
        <v>4</v>
      </c>
      <c r="E27" s="3">
        <v>54</v>
      </c>
      <c r="F27" s="4">
        <v>5</v>
      </c>
      <c r="G27" s="3">
        <v>17</v>
      </c>
      <c r="H27" s="6">
        <v>1</v>
      </c>
      <c r="I27" s="3">
        <v>63</v>
      </c>
      <c r="J27" s="4">
        <v>6</v>
      </c>
      <c r="K27" s="3">
        <v>26</v>
      </c>
      <c r="L27" s="4">
        <v>0</v>
      </c>
      <c r="M27" s="3">
        <v>76</v>
      </c>
      <c r="N27" s="4">
        <v>11</v>
      </c>
      <c r="O27" s="3">
        <v>22</v>
      </c>
      <c r="P27" s="4">
        <v>2</v>
      </c>
      <c r="Q27" s="3">
        <v>57</v>
      </c>
      <c r="R27" s="6">
        <v>9</v>
      </c>
      <c r="S27" s="3">
        <v>31</v>
      </c>
      <c r="T27" s="4">
        <v>3</v>
      </c>
      <c r="U27" s="3">
        <v>93</v>
      </c>
      <c r="V27" s="4">
        <v>7</v>
      </c>
    </row>
    <row r="28" spans="1:22" x14ac:dyDescent="0.25">
      <c r="A28" s="24">
        <v>3005</v>
      </c>
      <c r="B28" s="25" t="s">
        <v>4</v>
      </c>
      <c r="C28" s="3">
        <v>39</v>
      </c>
      <c r="D28" s="6">
        <v>1</v>
      </c>
      <c r="E28" s="3">
        <v>33</v>
      </c>
      <c r="F28" s="4">
        <v>0</v>
      </c>
      <c r="G28" s="3">
        <v>18</v>
      </c>
      <c r="H28" s="6">
        <v>1</v>
      </c>
      <c r="I28" s="3">
        <v>65</v>
      </c>
      <c r="J28" s="4">
        <v>5</v>
      </c>
      <c r="K28" s="3">
        <v>23</v>
      </c>
      <c r="L28" s="4">
        <v>1</v>
      </c>
      <c r="M28" s="3">
        <v>66</v>
      </c>
      <c r="N28" s="4">
        <v>3</v>
      </c>
      <c r="O28" s="3">
        <v>46</v>
      </c>
      <c r="P28" s="4">
        <v>4</v>
      </c>
      <c r="Q28" s="3">
        <v>75</v>
      </c>
      <c r="R28" s="6">
        <v>12</v>
      </c>
      <c r="S28" s="3">
        <v>29</v>
      </c>
      <c r="T28" s="4">
        <v>1</v>
      </c>
      <c r="U28" s="3">
        <v>87</v>
      </c>
      <c r="V28" s="4">
        <v>13</v>
      </c>
    </row>
    <row r="29" spans="1:22" x14ac:dyDescent="0.25">
      <c r="A29" s="24">
        <v>3006</v>
      </c>
      <c r="B29" s="25" t="s">
        <v>5</v>
      </c>
      <c r="C29" s="3">
        <v>12</v>
      </c>
      <c r="D29" s="6">
        <v>0</v>
      </c>
      <c r="E29" s="3">
        <v>14</v>
      </c>
      <c r="F29" s="4">
        <v>0</v>
      </c>
      <c r="G29" s="3">
        <v>7</v>
      </c>
      <c r="H29" s="6">
        <v>0</v>
      </c>
      <c r="I29" s="3">
        <v>23</v>
      </c>
      <c r="J29" s="4">
        <v>0</v>
      </c>
      <c r="K29" s="3">
        <v>8</v>
      </c>
      <c r="L29" s="4">
        <v>1</v>
      </c>
      <c r="M29" s="3">
        <v>18</v>
      </c>
      <c r="N29" s="4">
        <v>0</v>
      </c>
      <c r="O29" s="3">
        <v>3</v>
      </c>
      <c r="P29" s="4">
        <v>1</v>
      </c>
      <c r="Q29" s="3">
        <v>16</v>
      </c>
      <c r="R29" s="6">
        <v>2</v>
      </c>
      <c r="S29" s="3">
        <v>3</v>
      </c>
      <c r="T29" s="4">
        <v>0</v>
      </c>
      <c r="U29" s="3">
        <v>26</v>
      </c>
      <c r="V29" s="4">
        <v>2</v>
      </c>
    </row>
    <row r="30" spans="1:22" x14ac:dyDescent="0.25">
      <c r="A30" s="24">
        <v>3007</v>
      </c>
      <c r="B30" s="25" t="s">
        <v>6</v>
      </c>
      <c r="C30" s="3">
        <v>6</v>
      </c>
      <c r="D30" s="6">
        <v>0</v>
      </c>
      <c r="E30" s="3">
        <v>9</v>
      </c>
      <c r="F30" s="4">
        <v>0</v>
      </c>
      <c r="G30" s="3">
        <v>4</v>
      </c>
      <c r="H30" s="6">
        <v>0</v>
      </c>
      <c r="I30" s="3">
        <v>8</v>
      </c>
      <c r="J30" s="4">
        <v>0</v>
      </c>
      <c r="K30" s="3">
        <v>3</v>
      </c>
      <c r="L30" s="4">
        <v>0</v>
      </c>
      <c r="M30" s="3">
        <v>5</v>
      </c>
      <c r="N30" s="4">
        <v>0</v>
      </c>
      <c r="O30" s="3">
        <v>2</v>
      </c>
      <c r="P30" s="4">
        <v>0</v>
      </c>
      <c r="Q30" s="3">
        <v>5</v>
      </c>
      <c r="R30" s="6">
        <v>0</v>
      </c>
      <c r="S30" s="3">
        <v>5</v>
      </c>
      <c r="T30" s="4">
        <v>1</v>
      </c>
      <c r="U30" s="3">
        <v>18</v>
      </c>
      <c r="V30" s="4">
        <v>4</v>
      </c>
    </row>
    <row r="31" spans="1:22" x14ac:dyDescent="0.25">
      <c r="A31" s="24">
        <v>3008</v>
      </c>
      <c r="B31" s="25" t="s">
        <v>7</v>
      </c>
      <c r="C31" s="3">
        <v>20</v>
      </c>
      <c r="D31" s="6">
        <v>0</v>
      </c>
      <c r="E31" s="3">
        <v>15</v>
      </c>
      <c r="F31" s="4">
        <v>0</v>
      </c>
      <c r="G31" s="3">
        <v>5</v>
      </c>
      <c r="H31" s="6">
        <v>0</v>
      </c>
      <c r="I31" s="3">
        <v>19</v>
      </c>
      <c r="J31" s="4">
        <v>0</v>
      </c>
      <c r="K31" s="3">
        <v>12</v>
      </c>
      <c r="L31" s="4">
        <v>0</v>
      </c>
      <c r="M31" s="3">
        <v>17</v>
      </c>
      <c r="N31" s="4">
        <v>0</v>
      </c>
      <c r="O31" s="3">
        <v>7</v>
      </c>
      <c r="P31" s="4">
        <v>0</v>
      </c>
      <c r="Q31" s="3">
        <v>15</v>
      </c>
      <c r="R31" s="6">
        <v>0</v>
      </c>
      <c r="S31" s="3">
        <v>7</v>
      </c>
      <c r="T31" s="4">
        <v>0</v>
      </c>
      <c r="U31" s="3">
        <v>25</v>
      </c>
      <c r="V31" s="4">
        <v>0</v>
      </c>
    </row>
    <row r="32" spans="1:22" x14ac:dyDescent="0.25">
      <c r="A32" s="24">
        <v>3010</v>
      </c>
      <c r="B32" s="25" t="s">
        <v>8</v>
      </c>
      <c r="C32" s="3">
        <v>5</v>
      </c>
      <c r="D32" s="6">
        <v>0</v>
      </c>
      <c r="E32" s="3">
        <v>10</v>
      </c>
      <c r="F32" s="4">
        <v>0</v>
      </c>
      <c r="G32" s="3">
        <v>4</v>
      </c>
      <c r="H32" s="6">
        <v>0</v>
      </c>
      <c r="I32" s="3">
        <v>10</v>
      </c>
      <c r="J32" s="4">
        <v>0</v>
      </c>
      <c r="K32" s="3">
        <v>6</v>
      </c>
      <c r="L32" s="4">
        <v>0</v>
      </c>
      <c r="M32" s="3">
        <v>22</v>
      </c>
      <c r="N32" s="4">
        <v>1</v>
      </c>
      <c r="O32" s="3">
        <v>7</v>
      </c>
      <c r="P32" s="4">
        <v>0</v>
      </c>
      <c r="Q32" s="3">
        <v>25</v>
      </c>
      <c r="R32" s="6">
        <v>1</v>
      </c>
      <c r="S32" s="3">
        <v>4</v>
      </c>
      <c r="T32" s="4">
        <v>0</v>
      </c>
      <c r="U32" s="3">
        <v>12</v>
      </c>
      <c r="V32" s="4">
        <v>0</v>
      </c>
    </row>
    <row r="33" spans="1:22" x14ac:dyDescent="0.25">
      <c r="A33" s="24">
        <v>3011</v>
      </c>
      <c r="B33" s="25" t="s">
        <v>9</v>
      </c>
      <c r="C33" s="3">
        <v>6</v>
      </c>
      <c r="D33" s="6">
        <v>0</v>
      </c>
      <c r="E33" s="3">
        <v>7</v>
      </c>
      <c r="F33" s="4">
        <v>0</v>
      </c>
      <c r="G33" s="3">
        <v>5</v>
      </c>
      <c r="H33" s="6">
        <v>0</v>
      </c>
      <c r="I33" s="3">
        <v>12</v>
      </c>
      <c r="J33" s="4">
        <v>1</v>
      </c>
      <c r="K33" s="3">
        <v>8</v>
      </c>
      <c r="L33" s="4">
        <v>0</v>
      </c>
      <c r="M33" s="3">
        <v>14</v>
      </c>
      <c r="N33" s="4">
        <v>0</v>
      </c>
      <c r="O33" s="3">
        <v>9</v>
      </c>
      <c r="P33" s="4">
        <v>1</v>
      </c>
      <c r="Q33" s="3">
        <v>11</v>
      </c>
      <c r="R33" s="6">
        <v>0</v>
      </c>
      <c r="S33" s="3">
        <v>3</v>
      </c>
      <c r="T33" s="4">
        <v>0</v>
      </c>
      <c r="U33" s="3">
        <v>25</v>
      </c>
      <c r="V33" s="4">
        <v>5</v>
      </c>
    </row>
    <row r="34" spans="1:22" x14ac:dyDescent="0.25">
      <c r="A34" s="24">
        <v>3013</v>
      </c>
      <c r="B34" s="25" t="s">
        <v>10</v>
      </c>
      <c r="C34" s="3">
        <v>11</v>
      </c>
      <c r="D34" s="6">
        <v>0</v>
      </c>
      <c r="E34" s="3">
        <v>8</v>
      </c>
      <c r="F34" s="4">
        <v>0</v>
      </c>
      <c r="G34" s="3">
        <v>3</v>
      </c>
      <c r="H34" s="6">
        <v>0</v>
      </c>
      <c r="I34" s="3">
        <v>10</v>
      </c>
      <c r="J34" s="4">
        <v>0</v>
      </c>
      <c r="K34" s="3">
        <v>5</v>
      </c>
      <c r="L34" s="4">
        <v>0</v>
      </c>
      <c r="M34" s="3">
        <v>7</v>
      </c>
      <c r="N34" s="4">
        <v>0</v>
      </c>
      <c r="O34" s="3">
        <v>1</v>
      </c>
      <c r="P34" s="4">
        <v>0</v>
      </c>
      <c r="Q34" s="3">
        <v>11</v>
      </c>
      <c r="R34" s="6">
        <v>0</v>
      </c>
      <c r="S34" s="3">
        <v>5</v>
      </c>
      <c r="T34" s="4">
        <v>0</v>
      </c>
      <c r="U34" s="3">
        <v>15</v>
      </c>
      <c r="V34" s="4">
        <v>1</v>
      </c>
    </row>
    <row r="35" spans="1:22" x14ac:dyDescent="0.25">
      <c r="A35" s="24">
        <v>3018</v>
      </c>
      <c r="B35" s="25" t="s">
        <v>11</v>
      </c>
      <c r="C35" s="3">
        <v>8</v>
      </c>
      <c r="D35" s="6">
        <v>0</v>
      </c>
      <c r="E35" s="3">
        <v>6</v>
      </c>
      <c r="F35" s="4">
        <v>0</v>
      </c>
      <c r="G35" s="3">
        <v>2</v>
      </c>
      <c r="H35" s="6">
        <v>0</v>
      </c>
      <c r="I35" s="3">
        <v>5</v>
      </c>
      <c r="J35" s="4">
        <v>0</v>
      </c>
      <c r="K35" s="3">
        <v>1</v>
      </c>
      <c r="L35" s="4">
        <v>0</v>
      </c>
      <c r="M35" s="3">
        <v>6</v>
      </c>
      <c r="N35" s="4">
        <v>0</v>
      </c>
      <c r="O35" s="3">
        <v>2</v>
      </c>
      <c r="P35" s="4">
        <v>0</v>
      </c>
      <c r="Q35" s="3">
        <v>8</v>
      </c>
      <c r="R35" s="6">
        <v>3</v>
      </c>
      <c r="S35" s="3">
        <v>1</v>
      </c>
      <c r="T35" s="4">
        <v>0</v>
      </c>
      <c r="U35" s="3">
        <v>6</v>
      </c>
      <c r="V35" s="4">
        <v>1</v>
      </c>
    </row>
    <row r="36" spans="1:22" x14ac:dyDescent="0.25">
      <c r="A36" s="26">
        <v>3019</v>
      </c>
      <c r="B36" s="27" t="s">
        <v>12</v>
      </c>
      <c r="C36" s="7">
        <v>30</v>
      </c>
      <c r="D36" s="8">
        <v>0</v>
      </c>
      <c r="E36" s="7">
        <v>32</v>
      </c>
      <c r="F36" s="9">
        <v>0</v>
      </c>
      <c r="G36" s="7">
        <v>7</v>
      </c>
      <c r="H36" s="8">
        <v>0</v>
      </c>
      <c r="I36" s="7">
        <v>27</v>
      </c>
      <c r="J36" s="9">
        <v>1</v>
      </c>
      <c r="K36" s="7">
        <v>12</v>
      </c>
      <c r="L36" s="9">
        <v>2</v>
      </c>
      <c r="M36" s="7">
        <v>29</v>
      </c>
      <c r="N36" s="9">
        <v>4</v>
      </c>
      <c r="O36" s="7">
        <v>9</v>
      </c>
      <c r="P36" s="9">
        <v>0</v>
      </c>
      <c r="Q36" s="7">
        <v>34</v>
      </c>
      <c r="R36" s="8">
        <v>0</v>
      </c>
      <c r="S36" s="7">
        <v>10</v>
      </c>
      <c r="T36" s="9">
        <v>0</v>
      </c>
      <c r="U36" s="7">
        <v>47</v>
      </c>
      <c r="V36" s="9">
        <v>2</v>
      </c>
    </row>
    <row r="37" spans="1:22" ht="15.75" thickBot="1" x14ac:dyDescent="0.3">
      <c r="A37" s="26">
        <v>3020</v>
      </c>
      <c r="B37" s="27" t="s">
        <v>13</v>
      </c>
      <c r="C37" s="7">
        <v>14</v>
      </c>
      <c r="D37" s="8">
        <v>0</v>
      </c>
      <c r="E37" s="7">
        <v>19</v>
      </c>
      <c r="F37" s="9">
        <v>0</v>
      </c>
      <c r="G37" s="7">
        <v>4</v>
      </c>
      <c r="H37" s="8">
        <v>0</v>
      </c>
      <c r="I37" s="7">
        <v>16</v>
      </c>
      <c r="J37" s="9">
        <v>0</v>
      </c>
      <c r="K37" s="7">
        <v>8</v>
      </c>
      <c r="L37" s="9">
        <v>0</v>
      </c>
      <c r="M37" s="7">
        <v>20</v>
      </c>
      <c r="N37" s="9">
        <v>0</v>
      </c>
      <c r="O37" s="7">
        <v>6</v>
      </c>
      <c r="P37" s="9">
        <v>0</v>
      </c>
      <c r="Q37" s="7">
        <v>18</v>
      </c>
      <c r="R37" s="8">
        <v>2</v>
      </c>
      <c r="S37" s="7">
        <v>10</v>
      </c>
      <c r="T37" s="9">
        <v>0</v>
      </c>
      <c r="U37" s="7">
        <v>43</v>
      </c>
      <c r="V37" s="9">
        <v>0</v>
      </c>
    </row>
    <row r="38" spans="1:22" ht="15.75" thickBot="1" x14ac:dyDescent="0.3">
      <c r="A38" s="46" t="s">
        <v>42</v>
      </c>
      <c r="B38" s="47"/>
      <c r="C38" s="19">
        <f>SUM(C23:C37)</f>
        <v>268</v>
      </c>
      <c r="D38" s="21">
        <f t="shared" ref="D38:V38" si="1">SUM(D23:D37)</f>
        <v>15</v>
      </c>
      <c r="E38" s="16">
        <f t="shared" si="1"/>
        <v>294</v>
      </c>
      <c r="F38" s="17">
        <f t="shared" si="1"/>
        <v>17</v>
      </c>
      <c r="G38" s="19">
        <f t="shared" si="1"/>
        <v>127</v>
      </c>
      <c r="H38" s="21">
        <f t="shared" si="1"/>
        <v>7</v>
      </c>
      <c r="I38" s="16">
        <f t="shared" si="1"/>
        <v>398</v>
      </c>
      <c r="J38" s="17">
        <f t="shared" si="1"/>
        <v>34</v>
      </c>
      <c r="K38" s="19">
        <f t="shared" si="1"/>
        <v>180</v>
      </c>
      <c r="L38" s="20">
        <f t="shared" si="1"/>
        <v>18</v>
      </c>
      <c r="M38" s="16">
        <f t="shared" si="1"/>
        <v>427</v>
      </c>
      <c r="N38" s="17">
        <f t="shared" si="1"/>
        <v>61</v>
      </c>
      <c r="O38" s="19">
        <f t="shared" si="1"/>
        <v>170</v>
      </c>
      <c r="P38" s="20">
        <f t="shared" si="1"/>
        <v>18</v>
      </c>
      <c r="Q38" s="16">
        <f t="shared" si="1"/>
        <v>427</v>
      </c>
      <c r="R38" s="18">
        <f t="shared" si="1"/>
        <v>74</v>
      </c>
      <c r="S38" s="19">
        <f t="shared" si="1"/>
        <v>196</v>
      </c>
      <c r="T38" s="20">
        <f t="shared" si="1"/>
        <v>24</v>
      </c>
      <c r="U38" s="16">
        <f t="shared" si="1"/>
        <v>654</v>
      </c>
      <c r="V38" s="17">
        <f t="shared" si="1"/>
        <v>112</v>
      </c>
    </row>
  </sheetData>
  <mergeCells count="26">
    <mergeCell ref="M21:N21"/>
    <mergeCell ref="O21:P21"/>
    <mergeCell ref="Q21:R21"/>
    <mergeCell ref="S21:T21"/>
    <mergeCell ref="U21:V21"/>
    <mergeCell ref="A38:B38"/>
    <mergeCell ref="S2:T2"/>
    <mergeCell ref="U2:V2"/>
    <mergeCell ref="A18:B18"/>
    <mergeCell ref="A20:B22"/>
    <mergeCell ref="C20:V20"/>
    <mergeCell ref="C21:D21"/>
    <mergeCell ref="E21:F21"/>
    <mergeCell ref="G21:H21"/>
    <mergeCell ref="I21:J21"/>
    <mergeCell ref="K21:L21"/>
    <mergeCell ref="A1:B3"/>
    <mergeCell ref="C1:V1"/>
    <mergeCell ref="C2:D2"/>
    <mergeCell ref="E2:F2"/>
    <mergeCell ref="G2:H2"/>
    <mergeCell ref="I2:J2"/>
    <mergeCell ref="K2:L2"/>
    <mergeCell ref="M2:N2"/>
    <mergeCell ref="O2:P2"/>
    <mergeCell ref="Q2:R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6D45-0568-4106-B280-CE7E365E13FD}">
  <dimension ref="A1:AF40"/>
  <sheetViews>
    <sheetView showGridLines="0" tabSelected="1" workbookViewId="0">
      <pane xSplit="2" topLeftCell="C1" activePane="topRight" state="frozen"/>
      <selection pane="topRight" sqref="A1:B4"/>
    </sheetView>
  </sheetViews>
  <sheetFormatPr defaultRowHeight="15" x14ac:dyDescent="0.25"/>
  <cols>
    <col min="1" max="1" width="10.140625" customWidth="1"/>
    <col min="2" max="2" width="31.28515625" customWidth="1"/>
    <col min="3" max="40" width="13.28515625" customWidth="1"/>
  </cols>
  <sheetData>
    <row r="1" spans="1:32" ht="20.100000000000001" customHeight="1" thickBot="1" x14ac:dyDescent="0.3">
      <c r="A1" s="50" t="s">
        <v>14</v>
      </c>
      <c r="B1" s="51"/>
      <c r="C1" s="68" t="s">
        <v>47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70"/>
    </row>
    <row r="2" spans="1:32" ht="20.100000000000001" customHeight="1" thickBot="1" x14ac:dyDescent="0.3">
      <c r="A2" s="60"/>
      <c r="B2" s="61"/>
      <c r="C2" s="71">
        <v>2021</v>
      </c>
      <c r="D2" s="72"/>
      <c r="E2" s="72"/>
      <c r="F2" s="72"/>
      <c r="G2" s="72"/>
      <c r="H2" s="72"/>
      <c r="I2" s="73">
        <v>2022</v>
      </c>
      <c r="J2" s="74"/>
      <c r="K2" s="74"/>
      <c r="L2" s="74"/>
      <c r="M2" s="74"/>
      <c r="N2" s="74"/>
      <c r="O2" s="71">
        <v>2023</v>
      </c>
      <c r="P2" s="72"/>
      <c r="Q2" s="72"/>
      <c r="R2" s="72"/>
      <c r="S2" s="72"/>
      <c r="T2" s="72"/>
      <c r="U2" s="73">
        <v>2024</v>
      </c>
      <c r="V2" s="74"/>
      <c r="W2" s="74"/>
      <c r="X2" s="74"/>
      <c r="Y2" s="74"/>
      <c r="Z2" s="74"/>
      <c r="AA2" s="71">
        <v>2025</v>
      </c>
      <c r="AB2" s="72"/>
      <c r="AC2" s="72"/>
      <c r="AD2" s="72"/>
      <c r="AE2" s="72"/>
      <c r="AF2" s="75"/>
    </row>
    <row r="3" spans="1:32" ht="30.75" customHeight="1" x14ac:dyDescent="0.25">
      <c r="A3" s="52"/>
      <c r="B3" s="53"/>
      <c r="C3" s="62" t="s">
        <v>48</v>
      </c>
      <c r="D3" s="63"/>
      <c r="E3" s="62" t="s">
        <v>49</v>
      </c>
      <c r="F3" s="64"/>
      <c r="G3" s="56" t="s">
        <v>50</v>
      </c>
      <c r="H3" s="57"/>
      <c r="I3" s="58" t="s">
        <v>48</v>
      </c>
      <c r="J3" s="59"/>
      <c r="K3" s="58" t="s">
        <v>49</v>
      </c>
      <c r="L3" s="65"/>
      <c r="M3" s="66" t="s">
        <v>50</v>
      </c>
      <c r="N3" s="67"/>
      <c r="O3" s="62" t="s">
        <v>48</v>
      </c>
      <c r="P3" s="63"/>
      <c r="Q3" s="62" t="s">
        <v>49</v>
      </c>
      <c r="R3" s="64"/>
      <c r="S3" s="56" t="s">
        <v>50</v>
      </c>
      <c r="T3" s="57"/>
      <c r="U3" s="58" t="s">
        <v>48</v>
      </c>
      <c r="V3" s="59"/>
      <c r="W3" s="58" t="s">
        <v>49</v>
      </c>
      <c r="X3" s="65"/>
      <c r="Y3" s="66" t="s">
        <v>50</v>
      </c>
      <c r="Z3" s="67"/>
      <c r="AA3" s="62" t="s">
        <v>48</v>
      </c>
      <c r="AB3" s="63"/>
      <c r="AC3" s="62" t="s">
        <v>49</v>
      </c>
      <c r="AD3" s="64"/>
      <c r="AE3" s="56" t="s">
        <v>50</v>
      </c>
      <c r="AF3" s="78"/>
    </row>
    <row r="4" spans="1:32" ht="15.75" thickBot="1" x14ac:dyDescent="0.3">
      <c r="A4" s="54"/>
      <c r="B4" s="55"/>
      <c r="C4" s="13" t="s">
        <v>16</v>
      </c>
      <c r="D4" s="15" t="s">
        <v>17</v>
      </c>
      <c r="E4" s="13" t="s">
        <v>16</v>
      </c>
      <c r="F4" s="14" t="s">
        <v>17</v>
      </c>
      <c r="G4" s="13" t="s">
        <v>16</v>
      </c>
      <c r="H4" s="15" t="s">
        <v>17</v>
      </c>
      <c r="I4" s="10" t="s">
        <v>16</v>
      </c>
      <c r="J4" s="11" t="s">
        <v>17</v>
      </c>
      <c r="K4" s="10" t="s">
        <v>16</v>
      </c>
      <c r="L4" s="12" t="s">
        <v>17</v>
      </c>
      <c r="M4" s="10" t="s">
        <v>16</v>
      </c>
      <c r="N4" s="11" t="s">
        <v>17</v>
      </c>
      <c r="O4" s="13" t="s">
        <v>16</v>
      </c>
      <c r="P4" s="15" t="s">
        <v>17</v>
      </c>
      <c r="Q4" s="13" t="s">
        <v>16</v>
      </c>
      <c r="R4" s="14" t="s">
        <v>17</v>
      </c>
      <c r="S4" s="13" t="s">
        <v>16</v>
      </c>
      <c r="T4" s="15" t="s">
        <v>17</v>
      </c>
      <c r="U4" s="10" t="s">
        <v>16</v>
      </c>
      <c r="V4" s="11" t="s">
        <v>17</v>
      </c>
      <c r="W4" s="10" t="s">
        <v>16</v>
      </c>
      <c r="X4" s="12" t="s">
        <v>17</v>
      </c>
      <c r="Y4" s="10" t="s">
        <v>16</v>
      </c>
      <c r="Z4" s="11" t="s">
        <v>17</v>
      </c>
      <c r="AA4" s="13" t="s">
        <v>16</v>
      </c>
      <c r="AB4" s="15" t="s">
        <v>17</v>
      </c>
      <c r="AC4" s="13" t="s">
        <v>16</v>
      </c>
      <c r="AD4" s="14" t="s">
        <v>17</v>
      </c>
      <c r="AE4" s="13" t="s">
        <v>16</v>
      </c>
      <c r="AF4" s="14" t="s">
        <v>17</v>
      </c>
    </row>
    <row r="5" spans="1:32" x14ac:dyDescent="0.25">
      <c r="A5" s="22">
        <v>2000</v>
      </c>
      <c r="B5" s="23" t="s">
        <v>20</v>
      </c>
      <c r="C5" s="1">
        <v>201</v>
      </c>
      <c r="D5" s="5">
        <v>14</v>
      </c>
      <c r="E5" s="1">
        <v>217</v>
      </c>
      <c r="F5" s="2">
        <v>17</v>
      </c>
      <c r="G5" s="1">
        <v>513</v>
      </c>
      <c r="H5" s="5">
        <v>37</v>
      </c>
      <c r="I5" s="1">
        <v>648</v>
      </c>
      <c r="J5" s="5">
        <v>30</v>
      </c>
      <c r="K5" s="1">
        <v>1031</v>
      </c>
      <c r="L5" s="2">
        <v>85</v>
      </c>
      <c r="M5" s="1">
        <v>936</v>
      </c>
      <c r="N5" s="5">
        <v>84</v>
      </c>
      <c r="O5" s="1">
        <v>712</v>
      </c>
      <c r="P5" s="5">
        <v>29</v>
      </c>
      <c r="Q5" s="1">
        <v>1418</v>
      </c>
      <c r="R5" s="2">
        <v>135</v>
      </c>
      <c r="S5" s="1">
        <v>689</v>
      </c>
      <c r="T5" s="5">
        <v>72</v>
      </c>
      <c r="U5" s="1">
        <v>1182</v>
      </c>
      <c r="V5" s="5">
        <v>66</v>
      </c>
      <c r="W5" s="1">
        <v>1960</v>
      </c>
      <c r="X5" s="2">
        <v>264</v>
      </c>
      <c r="Y5" s="1">
        <v>819</v>
      </c>
      <c r="Z5" s="5">
        <v>97</v>
      </c>
      <c r="AA5" s="1">
        <v>1615</v>
      </c>
      <c r="AB5" s="5">
        <v>147</v>
      </c>
      <c r="AC5" s="1">
        <v>2453</v>
      </c>
      <c r="AD5" s="2">
        <v>422</v>
      </c>
      <c r="AE5" s="1">
        <v>1160</v>
      </c>
      <c r="AF5" s="2">
        <v>220</v>
      </c>
    </row>
    <row r="6" spans="1:32" x14ac:dyDescent="0.25">
      <c r="A6" s="24">
        <v>2100</v>
      </c>
      <c r="B6" s="25" t="s">
        <v>21</v>
      </c>
      <c r="C6" s="3">
        <v>155</v>
      </c>
      <c r="D6" s="6">
        <v>4</v>
      </c>
      <c r="E6" s="3">
        <v>255</v>
      </c>
      <c r="F6" s="4">
        <v>4</v>
      </c>
      <c r="G6" s="3">
        <v>312</v>
      </c>
      <c r="H6" s="6">
        <v>5</v>
      </c>
      <c r="I6" s="3">
        <v>420</v>
      </c>
      <c r="J6" s="6">
        <v>10</v>
      </c>
      <c r="K6" s="3">
        <v>742</v>
      </c>
      <c r="L6" s="4">
        <v>13</v>
      </c>
      <c r="M6" s="3">
        <v>576</v>
      </c>
      <c r="N6" s="6">
        <v>18</v>
      </c>
      <c r="O6" s="3">
        <v>504</v>
      </c>
      <c r="P6" s="6">
        <v>7</v>
      </c>
      <c r="Q6" s="3">
        <v>1016</v>
      </c>
      <c r="R6" s="4">
        <v>31</v>
      </c>
      <c r="S6" s="3">
        <v>519</v>
      </c>
      <c r="T6" s="6">
        <v>17</v>
      </c>
      <c r="U6" s="3">
        <v>770</v>
      </c>
      <c r="V6" s="6">
        <v>13</v>
      </c>
      <c r="W6" s="3">
        <v>1193</v>
      </c>
      <c r="X6" s="4">
        <v>72</v>
      </c>
      <c r="Y6" s="3">
        <v>592</v>
      </c>
      <c r="Z6" s="6">
        <v>41</v>
      </c>
      <c r="AA6" s="3">
        <v>1038</v>
      </c>
      <c r="AB6" s="6">
        <v>34</v>
      </c>
      <c r="AC6" s="3">
        <v>1488</v>
      </c>
      <c r="AD6" s="4">
        <v>109</v>
      </c>
      <c r="AE6" s="3">
        <v>703</v>
      </c>
      <c r="AF6" s="4">
        <v>49</v>
      </c>
    </row>
    <row r="7" spans="1:32" x14ac:dyDescent="0.25">
      <c r="A7" s="24">
        <v>2200</v>
      </c>
      <c r="B7" s="25" t="s">
        <v>22</v>
      </c>
      <c r="C7" s="3">
        <v>47</v>
      </c>
      <c r="D7" s="6"/>
      <c r="E7" s="3">
        <v>54</v>
      </c>
      <c r="F7" s="4">
        <v>1</v>
      </c>
      <c r="G7" s="3">
        <v>190</v>
      </c>
      <c r="H7" s="6">
        <v>1</v>
      </c>
      <c r="I7" s="3">
        <v>158</v>
      </c>
      <c r="J7" s="6">
        <v>2</v>
      </c>
      <c r="K7" s="3">
        <v>135</v>
      </c>
      <c r="L7" s="4"/>
      <c r="M7" s="3">
        <v>375</v>
      </c>
      <c r="N7" s="6">
        <v>1</v>
      </c>
      <c r="O7" s="3">
        <v>176</v>
      </c>
      <c r="P7" s="6">
        <v>1</v>
      </c>
      <c r="Q7" s="3">
        <v>159</v>
      </c>
      <c r="R7" s="4">
        <v>4</v>
      </c>
      <c r="S7" s="3">
        <v>406</v>
      </c>
      <c r="T7" s="6">
        <v>7</v>
      </c>
      <c r="U7" s="3">
        <v>283</v>
      </c>
      <c r="V7" s="6">
        <v>6</v>
      </c>
      <c r="W7" s="3">
        <v>212</v>
      </c>
      <c r="X7" s="4">
        <v>9</v>
      </c>
      <c r="Y7" s="3">
        <v>385</v>
      </c>
      <c r="Z7" s="6">
        <v>5</v>
      </c>
      <c r="AA7" s="3">
        <v>369</v>
      </c>
      <c r="AB7" s="6">
        <v>3</v>
      </c>
      <c r="AC7" s="3">
        <v>269</v>
      </c>
      <c r="AD7" s="4">
        <v>16</v>
      </c>
      <c r="AE7" s="3">
        <v>427</v>
      </c>
      <c r="AF7" s="4">
        <v>14</v>
      </c>
    </row>
    <row r="8" spans="1:32" x14ac:dyDescent="0.25">
      <c r="A8" s="24">
        <v>2300</v>
      </c>
      <c r="B8" s="25" t="s">
        <v>23</v>
      </c>
      <c r="C8" s="3">
        <v>47</v>
      </c>
      <c r="D8" s="6">
        <v>2</v>
      </c>
      <c r="E8" s="3">
        <v>32</v>
      </c>
      <c r="F8" s="4">
        <v>1</v>
      </c>
      <c r="G8" s="3">
        <v>132</v>
      </c>
      <c r="H8" s="6"/>
      <c r="I8" s="3">
        <v>112</v>
      </c>
      <c r="J8" s="6">
        <v>2</v>
      </c>
      <c r="K8" s="3">
        <v>125</v>
      </c>
      <c r="L8" s="4">
        <v>5</v>
      </c>
      <c r="M8" s="3">
        <v>245</v>
      </c>
      <c r="N8" s="6">
        <v>3</v>
      </c>
      <c r="O8" s="3">
        <v>136</v>
      </c>
      <c r="P8" s="6">
        <v>1</v>
      </c>
      <c r="Q8" s="3">
        <v>255</v>
      </c>
      <c r="R8" s="4">
        <v>7</v>
      </c>
      <c r="S8" s="3">
        <v>219</v>
      </c>
      <c r="T8" s="6">
        <v>6</v>
      </c>
      <c r="U8" s="3">
        <v>217</v>
      </c>
      <c r="V8" s="6">
        <v>8</v>
      </c>
      <c r="W8" s="3">
        <v>307</v>
      </c>
      <c r="X8" s="4">
        <v>19</v>
      </c>
      <c r="Y8" s="3">
        <v>240</v>
      </c>
      <c r="Z8" s="6">
        <v>15</v>
      </c>
      <c r="AA8" s="3">
        <v>290</v>
      </c>
      <c r="AB8" s="6">
        <v>8</v>
      </c>
      <c r="AC8" s="3">
        <v>354</v>
      </c>
      <c r="AD8" s="4">
        <v>35</v>
      </c>
      <c r="AE8" s="3">
        <v>224</v>
      </c>
      <c r="AF8" s="4">
        <v>18</v>
      </c>
    </row>
    <row r="9" spans="1:32" x14ac:dyDescent="0.25">
      <c r="A9" s="24">
        <v>2400</v>
      </c>
      <c r="B9" s="25" t="s">
        <v>24</v>
      </c>
      <c r="C9" s="3">
        <v>23</v>
      </c>
      <c r="D9" s="6"/>
      <c r="E9" s="3">
        <v>13</v>
      </c>
      <c r="F9" s="4"/>
      <c r="G9" s="3">
        <v>52</v>
      </c>
      <c r="H9" s="6"/>
      <c r="I9" s="3">
        <v>57</v>
      </c>
      <c r="J9" s="6">
        <v>2</v>
      </c>
      <c r="K9" s="3">
        <v>66</v>
      </c>
      <c r="L9" s="4"/>
      <c r="M9" s="3">
        <v>147</v>
      </c>
      <c r="N9" s="6">
        <v>0</v>
      </c>
      <c r="O9" s="3">
        <v>83</v>
      </c>
      <c r="P9" s="6">
        <v>0</v>
      </c>
      <c r="Q9" s="3">
        <v>91</v>
      </c>
      <c r="R9" s="4">
        <v>3</v>
      </c>
      <c r="S9" s="3">
        <v>159</v>
      </c>
      <c r="T9" s="6">
        <v>8</v>
      </c>
      <c r="U9" s="3">
        <v>104</v>
      </c>
      <c r="V9" s="6">
        <v>1</v>
      </c>
      <c r="W9" s="3">
        <v>87</v>
      </c>
      <c r="X9" s="4">
        <v>3</v>
      </c>
      <c r="Y9" s="3">
        <v>191</v>
      </c>
      <c r="Z9" s="6">
        <v>5</v>
      </c>
      <c r="AA9" s="3">
        <v>136</v>
      </c>
      <c r="AB9" s="6">
        <v>3</v>
      </c>
      <c r="AC9" s="3">
        <v>97</v>
      </c>
      <c r="AD9" s="4">
        <v>11</v>
      </c>
      <c r="AE9" s="3">
        <v>192</v>
      </c>
      <c r="AF9" s="4">
        <v>11</v>
      </c>
    </row>
    <row r="10" spans="1:32" x14ac:dyDescent="0.25">
      <c r="A10" s="24">
        <v>2500</v>
      </c>
      <c r="B10" s="25" t="s">
        <v>25</v>
      </c>
      <c r="C10" s="3">
        <v>58</v>
      </c>
      <c r="D10" s="6"/>
      <c r="E10" s="3">
        <v>74</v>
      </c>
      <c r="F10" s="4">
        <v>1</v>
      </c>
      <c r="G10" s="3">
        <v>187</v>
      </c>
      <c r="H10" s="6">
        <v>3</v>
      </c>
      <c r="I10" s="3">
        <v>174</v>
      </c>
      <c r="J10" s="6"/>
      <c r="K10" s="3">
        <v>229</v>
      </c>
      <c r="L10" s="4">
        <v>2</v>
      </c>
      <c r="M10" s="3">
        <v>377</v>
      </c>
      <c r="N10" s="6">
        <v>3</v>
      </c>
      <c r="O10" s="3">
        <v>191</v>
      </c>
      <c r="P10" s="6">
        <v>4</v>
      </c>
      <c r="Q10" s="3">
        <v>415</v>
      </c>
      <c r="R10" s="4">
        <v>11</v>
      </c>
      <c r="S10" s="3">
        <v>320</v>
      </c>
      <c r="T10" s="6">
        <v>5</v>
      </c>
      <c r="U10" s="3">
        <v>299</v>
      </c>
      <c r="V10" s="6">
        <v>8</v>
      </c>
      <c r="W10" s="3">
        <v>549</v>
      </c>
      <c r="X10" s="4">
        <v>16</v>
      </c>
      <c r="Y10" s="3">
        <v>328</v>
      </c>
      <c r="Z10" s="6">
        <v>12</v>
      </c>
      <c r="AA10" s="3">
        <v>343</v>
      </c>
      <c r="AB10" s="6">
        <v>5</v>
      </c>
      <c r="AC10" s="3">
        <v>654</v>
      </c>
      <c r="AD10" s="4">
        <v>30</v>
      </c>
      <c r="AE10" s="3">
        <v>337</v>
      </c>
      <c r="AF10" s="4">
        <v>10</v>
      </c>
    </row>
    <row r="11" spans="1:32" x14ac:dyDescent="0.25">
      <c r="A11" s="24">
        <v>2600</v>
      </c>
      <c r="B11" s="25" t="s">
        <v>26</v>
      </c>
      <c r="C11" s="3">
        <v>31</v>
      </c>
      <c r="D11" s="6"/>
      <c r="E11" s="3">
        <v>17</v>
      </c>
      <c r="F11" s="4">
        <v>1</v>
      </c>
      <c r="G11" s="3">
        <v>121</v>
      </c>
      <c r="H11" s="6"/>
      <c r="I11" s="3">
        <v>115</v>
      </c>
      <c r="J11" s="6"/>
      <c r="K11" s="3">
        <v>31</v>
      </c>
      <c r="L11" s="4"/>
      <c r="M11" s="3">
        <v>314</v>
      </c>
      <c r="N11" s="6">
        <v>4</v>
      </c>
      <c r="O11" s="3">
        <v>116</v>
      </c>
      <c r="P11" s="6">
        <v>2</v>
      </c>
      <c r="Q11" s="3">
        <v>78</v>
      </c>
      <c r="R11" s="4">
        <v>3</v>
      </c>
      <c r="S11" s="3">
        <v>321</v>
      </c>
      <c r="T11" s="6">
        <v>8</v>
      </c>
      <c r="U11" s="3">
        <v>183</v>
      </c>
      <c r="V11" s="6">
        <v>5</v>
      </c>
      <c r="W11" s="3">
        <v>175</v>
      </c>
      <c r="X11" s="4">
        <v>7</v>
      </c>
      <c r="Y11" s="3">
        <v>312</v>
      </c>
      <c r="Z11" s="6">
        <v>12</v>
      </c>
      <c r="AA11" s="3">
        <v>267</v>
      </c>
      <c r="AB11" s="6">
        <v>7</v>
      </c>
      <c r="AC11" s="3">
        <v>235</v>
      </c>
      <c r="AD11" s="4">
        <v>16</v>
      </c>
      <c r="AE11" s="3">
        <v>332</v>
      </c>
      <c r="AF11" s="4">
        <v>25</v>
      </c>
    </row>
    <row r="12" spans="1:32" x14ac:dyDescent="0.25">
      <c r="A12" s="24">
        <v>2700</v>
      </c>
      <c r="B12" s="25" t="s">
        <v>27</v>
      </c>
      <c r="C12" s="3">
        <v>35</v>
      </c>
      <c r="D12" s="6"/>
      <c r="E12" s="3">
        <v>92</v>
      </c>
      <c r="F12" s="4"/>
      <c r="G12" s="3">
        <v>108</v>
      </c>
      <c r="H12" s="6"/>
      <c r="I12" s="3">
        <v>100</v>
      </c>
      <c r="J12" s="6"/>
      <c r="K12" s="3">
        <v>189</v>
      </c>
      <c r="L12" s="4">
        <v>4</v>
      </c>
      <c r="M12" s="3">
        <v>195</v>
      </c>
      <c r="N12" s="6">
        <v>1</v>
      </c>
      <c r="O12" s="3">
        <v>180</v>
      </c>
      <c r="P12" s="6">
        <v>1</v>
      </c>
      <c r="Q12" s="3">
        <v>238</v>
      </c>
      <c r="R12" s="4">
        <v>6</v>
      </c>
      <c r="S12" s="3">
        <v>178</v>
      </c>
      <c r="T12" s="6">
        <v>2</v>
      </c>
      <c r="U12" s="3">
        <v>196</v>
      </c>
      <c r="V12" s="6">
        <v>2</v>
      </c>
      <c r="W12" s="3">
        <v>362</v>
      </c>
      <c r="X12" s="4">
        <v>4</v>
      </c>
      <c r="Y12" s="3">
        <v>209</v>
      </c>
      <c r="Z12" s="6">
        <v>4</v>
      </c>
      <c r="AA12" s="3">
        <v>302</v>
      </c>
      <c r="AB12" s="6">
        <v>4</v>
      </c>
      <c r="AC12" s="3">
        <v>422</v>
      </c>
      <c r="AD12" s="4">
        <v>16</v>
      </c>
      <c r="AE12" s="3">
        <v>238</v>
      </c>
      <c r="AF12" s="4">
        <v>9</v>
      </c>
    </row>
    <row r="13" spans="1:32" x14ac:dyDescent="0.25">
      <c r="A13" s="24">
        <v>2800</v>
      </c>
      <c r="B13" s="25" t="s">
        <v>28</v>
      </c>
      <c r="C13" s="3">
        <v>45</v>
      </c>
      <c r="D13" s="6"/>
      <c r="E13" s="3">
        <v>41</v>
      </c>
      <c r="F13" s="4"/>
      <c r="G13" s="3">
        <v>131</v>
      </c>
      <c r="H13" s="6">
        <v>5</v>
      </c>
      <c r="I13" s="3">
        <v>124</v>
      </c>
      <c r="J13" s="6"/>
      <c r="K13" s="3">
        <v>117</v>
      </c>
      <c r="L13" s="4"/>
      <c r="M13" s="3">
        <v>240</v>
      </c>
      <c r="N13" s="6">
        <v>2</v>
      </c>
      <c r="O13" s="3">
        <v>132</v>
      </c>
      <c r="P13" s="6">
        <v>1</v>
      </c>
      <c r="Q13" s="3">
        <v>194</v>
      </c>
      <c r="R13" s="4">
        <v>10</v>
      </c>
      <c r="S13" s="3">
        <v>203</v>
      </c>
      <c r="T13" s="6">
        <v>5</v>
      </c>
      <c r="U13" s="3">
        <v>226</v>
      </c>
      <c r="V13" s="6">
        <v>2</v>
      </c>
      <c r="W13" s="3">
        <v>265</v>
      </c>
      <c r="X13" s="4">
        <v>13</v>
      </c>
      <c r="Y13" s="3">
        <v>234</v>
      </c>
      <c r="Z13" s="6">
        <v>11</v>
      </c>
      <c r="AA13" s="3">
        <v>283</v>
      </c>
      <c r="AB13" s="6">
        <v>7</v>
      </c>
      <c r="AC13" s="3">
        <v>345</v>
      </c>
      <c r="AD13" s="4">
        <v>38</v>
      </c>
      <c r="AE13" s="3">
        <v>274</v>
      </c>
      <c r="AF13" s="4">
        <v>26</v>
      </c>
    </row>
    <row r="14" spans="1:32" x14ac:dyDescent="0.25">
      <c r="A14" s="24">
        <v>2900</v>
      </c>
      <c r="B14" s="25" t="s">
        <v>29</v>
      </c>
      <c r="C14" s="3">
        <v>37</v>
      </c>
      <c r="D14" s="6">
        <v>1</v>
      </c>
      <c r="E14" s="3">
        <v>41</v>
      </c>
      <c r="F14" s="4"/>
      <c r="G14" s="3">
        <v>129</v>
      </c>
      <c r="H14" s="6">
        <v>1</v>
      </c>
      <c r="I14" s="3">
        <v>106</v>
      </c>
      <c r="J14" s="6"/>
      <c r="K14" s="3">
        <v>121</v>
      </c>
      <c r="L14" s="4"/>
      <c r="M14" s="3">
        <v>260</v>
      </c>
      <c r="N14" s="6">
        <v>2</v>
      </c>
      <c r="O14" s="3">
        <v>115</v>
      </c>
      <c r="P14" s="6">
        <v>2</v>
      </c>
      <c r="Q14" s="3">
        <v>174</v>
      </c>
      <c r="R14" s="4">
        <v>11</v>
      </c>
      <c r="S14" s="3">
        <v>225</v>
      </c>
      <c r="T14" s="6">
        <v>22</v>
      </c>
      <c r="U14" s="3">
        <v>209</v>
      </c>
      <c r="V14" s="6">
        <v>0</v>
      </c>
      <c r="W14" s="3">
        <v>200</v>
      </c>
      <c r="X14" s="4">
        <v>8</v>
      </c>
      <c r="Y14" s="3">
        <v>235</v>
      </c>
      <c r="Z14" s="6">
        <v>5</v>
      </c>
      <c r="AA14" s="3">
        <v>222</v>
      </c>
      <c r="AB14" s="6">
        <v>5</v>
      </c>
      <c r="AC14" s="3">
        <v>290</v>
      </c>
      <c r="AD14" s="4">
        <v>21</v>
      </c>
      <c r="AE14" s="3">
        <v>234</v>
      </c>
      <c r="AF14" s="4">
        <v>17</v>
      </c>
    </row>
    <row r="15" spans="1:32" x14ac:dyDescent="0.25">
      <c r="A15" s="24">
        <v>3000</v>
      </c>
      <c r="B15" s="25" t="s">
        <v>30</v>
      </c>
      <c r="C15" s="3">
        <v>103</v>
      </c>
      <c r="D15" s="6">
        <v>6</v>
      </c>
      <c r="E15" s="3">
        <v>109</v>
      </c>
      <c r="F15" s="4">
        <v>9</v>
      </c>
      <c r="G15" s="3">
        <v>264</v>
      </c>
      <c r="H15" s="6">
        <v>4</v>
      </c>
      <c r="I15" s="3">
        <v>338</v>
      </c>
      <c r="J15" s="6">
        <v>10</v>
      </c>
      <c r="K15" s="3">
        <v>316</v>
      </c>
      <c r="L15" s="4">
        <v>14</v>
      </c>
      <c r="M15" s="3">
        <v>618</v>
      </c>
      <c r="N15" s="6">
        <v>21</v>
      </c>
      <c r="O15" s="3">
        <v>372</v>
      </c>
      <c r="P15" s="6">
        <v>14</v>
      </c>
      <c r="Q15" s="3">
        <v>607</v>
      </c>
      <c r="R15" s="4">
        <v>43</v>
      </c>
      <c r="S15" s="3">
        <v>526</v>
      </c>
      <c r="T15" s="6">
        <v>25</v>
      </c>
      <c r="U15" s="3">
        <v>630</v>
      </c>
      <c r="V15" s="6">
        <v>26</v>
      </c>
      <c r="W15" s="3">
        <v>804</v>
      </c>
      <c r="X15" s="4">
        <v>65</v>
      </c>
      <c r="Y15" s="3">
        <v>556</v>
      </c>
      <c r="Z15" s="6">
        <v>39</v>
      </c>
      <c r="AA15" s="3">
        <v>744</v>
      </c>
      <c r="AB15" s="6">
        <v>65</v>
      </c>
      <c r="AC15" s="3">
        <v>1132</v>
      </c>
      <c r="AD15" s="4">
        <v>152</v>
      </c>
      <c r="AE15" s="3">
        <v>605</v>
      </c>
      <c r="AF15" s="4">
        <v>77</v>
      </c>
    </row>
    <row r="16" spans="1:32" x14ac:dyDescent="0.25">
      <c r="A16" s="24">
        <v>3100</v>
      </c>
      <c r="B16" s="25" t="s">
        <v>31</v>
      </c>
      <c r="C16" s="3">
        <v>37</v>
      </c>
      <c r="D16" s="6"/>
      <c r="E16" s="3">
        <v>41</v>
      </c>
      <c r="F16" s="4"/>
      <c r="G16" s="3">
        <v>142</v>
      </c>
      <c r="H16" s="6">
        <v>1</v>
      </c>
      <c r="I16" s="3">
        <v>141</v>
      </c>
      <c r="J16" s="6"/>
      <c r="K16" s="3">
        <v>107</v>
      </c>
      <c r="L16" s="4">
        <v>1</v>
      </c>
      <c r="M16" s="3">
        <v>339</v>
      </c>
      <c r="N16" s="6">
        <v>6</v>
      </c>
      <c r="O16" s="3">
        <v>145</v>
      </c>
      <c r="P16" s="6">
        <v>1</v>
      </c>
      <c r="Q16" s="3">
        <v>164</v>
      </c>
      <c r="R16" s="4">
        <v>5</v>
      </c>
      <c r="S16" s="3">
        <v>289</v>
      </c>
      <c r="T16" s="6">
        <v>6</v>
      </c>
      <c r="U16" s="3">
        <v>238</v>
      </c>
      <c r="V16" s="6">
        <v>3</v>
      </c>
      <c r="W16" s="3">
        <v>238</v>
      </c>
      <c r="X16" s="4">
        <v>9</v>
      </c>
      <c r="Y16" s="3">
        <v>321</v>
      </c>
      <c r="Z16" s="6">
        <v>8</v>
      </c>
      <c r="AA16" s="3">
        <v>298</v>
      </c>
      <c r="AB16" s="6">
        <v>4</v>
      </c>
      <c r="AC16" s="3">
        <v>309</v>
      </c>
      <c r="AD16" s="4">
        <v>17</v>
      </c>
      <c r="AE16" s="3">
        <v>349</v>
      </c>
      <c r="AF16" s="4">
        <v>12</v>
      </c>
    </row>
    <row r="17" spans="1:32" x14ac:dyDescent="0.25">
      <c r="A17" s="24">
        <v>3200</v>
      </c>
      <c r="B17" s="25" t="s">
        <v>32</v>
      </c>
      <c r="C17" s="3">
        <v>67</v>
      </c>
      <c r="D17" s="6"/>
      <c r="E17" s="3">
        <v>97</v>
      </c>
      <c r="F17" s="4">
        <v>1</v>
      </c>
      <c r="G17" s="3">
        <v>321</v>
      </c>
      <c r="H17" s="6">
        <v>2</v>
      </c>
      <c r="I17" s="3">
        <v>285</v>
      </c>
      <c r="J17" s="6">
        <v>2</v>
      </c>
      <c r="K17" s="3">
        <v>334</v>
      </c>
      <c r="L17" s="4">
        <v>6</v>
      </c>
      <c r="M17" s="3">
        <v>584</v>
      </c>
      <c r="N17" s="6">
        <v>2</v>
      </c>
      <c r="O17" s="3">
        <v>352</v>
      </c>
      <c r="P17" s="6">
        <v>2</v>
      </c>
      <c r="Q17" s="3">
        <v>574</v>
      </c>
      <c r="R17" s="4">
        <v>17</v>
      </c>
      <c r="S17" s="3">
        <v>584</v>
      </c>
      <c r="T17" s="6">
        <v>35</v>
      </c>
      <c r="U17" s="3">
        <v>497</v>
      </c>
      <c r="V17" s="6">
        <v>9</v>
      </c>
      <c r="W17" s="3">
        <v>723</v>
      </c>
      <c r="X17" s="4">
        <v>27</v>
      </c>
      <c r="Y17" s="3">
        <v>607</v>
      </c>
      <c r="Z17" s="6">
        <v>14</v>
      </c>
      <c r="AA17" s="3">
        <v>661</v>
      </c>
      <c r="AB17" s="6">
        <v>12</v>
      </c>
      <c r="AC17" s="3">
        <v>784</v>
      </c>
      <c r="AD17" s="4">
        <v>25</v>
      </c>
      <c r="AE17" s="3">
        <v>653</v>
      </c>
      <c r="AF17" s="4">
        <v>30</v>
      </c>
    </row>
    <row r="18" spans="1:32" ht="15.75" thickBot="1" x14ac:dyDescent="0.3">
      <c r="A18" s="26">
        <v>3300</v>
      </c>
      <c r="B18" s="27" t="s">
        <v>33</v>
      </c>
      <c r="C18" s="7">
        <v>45</v>
      </c>
      <c r="D18" s="8"/>
      <c r="E18" s="7">
        <v>31</v>
      </c>
      <c r="F18" s="9"/>
      <c r="G18" s="7">
        <v>134</v>
      </c>
      <c r="H18" s="8">
        <v>1</v>
      </c>
      <c r="I18" s="7">
        <v>159</v>
      </c>
      <c r="J18" s="8">
        <v>1</v>
      </c>
      <c r="K18" s="7">
        <v>106</v>
      </c>
      <c r="L18" s="9">
        <v>1</v>
      </c>
      <c r="M18" s="7">
        <v>282</v>
      </c>
      <c r="N18" s="8">
        <v>2</v>
      </c>
      <c r="O18" s="7">
        <v>168</v>
      </c>
      <c r="P18" s="8">
        <v>1</v>
      </c>
      <c r="Q18" s="7">
        <v>119</v>
      </c>
      <c r="R18" s="9">
        <v>2</v>
      </c>
      <c r="S18" s="7">
        <v>290</v>
      </c>
      <c r="T18" s="8">
        <v>5</v>
      </c>
      <c r="U18" s="7">
        <v>263</v>
      </c>
      <c r="V18" s="8">
        <v>0</v>
      </c>
      <c r="W18" s="7">
        <v>223</v>
      </c>
      <c r="X18" s="9">
        <v>10</v>
      </c>
      <c r="Y18" s="7">
        <v>290</v>
      </c>
      <c r="Z18" s="8">
        <v>10</v>
      </c>
      <c r="AA18" s="7">
        <v>322</v>
      </c>
      <c r="AB18" s="8">
        <v>8</v>
      </c>
      <c r="AC18" s="7">
        <v>290</v>
      </c>
      <c r="AD18" s="9">
        <v>4</v>
      </c>
      <c r="AE18" s="7">
        <v>242</v>
      </c>
      <c r="AF18" s="9">
        <v>3</v>
      </c>
    </row>
    <row r="19" spans="1:32" ht="15.75" thickBot="1" x14ac:dyDescent="0.3">
      <c r="A19" s="46" t="s">
        <v>42</v>
      </c>
      <c r="B19" s="47"/>
      <c r="C19" s="16">
        <f>SUM(C5:C18)</f>
        <v>931</v>
      </c>
      <c r="D19" s="18">
        <f t="shared" ref="D19:H19" si="0">SUM(D5:D18)</f>
        <v>27</v>
      </c>
      <c r="E19" s="16">
        <f>SUM(E5:E18)</f>
        <v>1114</v>
      </c>
      <c r="F19" s="17">
        <f>SUM(F5:F18)</f>
        <v>35</v>
      </c>
      <c r="G19" s="16">
        <f t="shared" si="0"/>
        <v>2736</v>
      </c>
      <c r="H19" s="18">
        <f t="shared" si="0"/>
        <v>60</v>
      </c>
      <c r="I19" s="19">
        <f>SUM(I5:I18)</f>
        <v>2937</v>
      </c>
      <c r="J19" s="21">
        <f t="shared" ref="J19" si="1">SUM(J5:J18)</f>
        <v>59</v>
      </c>
      <c r="K19" s="19">
        <f>SUM(K5:K18)</f>
        <v>3649</v>
      </c>
      <c r="L19" s="20">
        <f>SUM(L5:L18)</f>
        <v>131</v>
      </c>
      <c r="M19" s="19">
        <f t="shared" ref="M19:N19" si="2">SUM(M5:M18)</f>
        <v>5488</v>
      </c>
      <c r="N19" s="21">
        <f t="shared" si="2"/>
        <v>149</v>
      </c>
      <c r="O19" s="16">
        <f>SUM(O5:O18)</f>
        <v>3382</v>
      </c>
      <c r="P19" s="18">
        <f t="shared" ref="P19" si="3">SUM(P5:P18)</f>
        <v>66</v>
      </c>
      <c r="Q19" s="16">
        <f>SUM(Q5:Q18)</f>
        <v>5502</v>
      </c>
      <c r="R19" s="17">
        <f>SUM(R5:R18)</f>
        <v>288</v>
      </c>
      <c r="S19" s="16">
        <f t="shared" ref="S19:T19" si="4">SUM(S5:S18)</f>
        <v>4928</v>
      </c>
      <c r="T19" s="18">
        <f t="shared" si="4"/>
        <v>223</v>
      </c>
      <c r="U19" s="19">
        <f>SUM(U5:U18)</f>
        <v>5297</v>
      </c>
      <c r="V19" s="21">
        <f t="shared" ref="V19" si="5">SUM(V5:V18)</f>
        <v>149</v>
      </c>
      <c r="W19" s="19">
        <f>SUM(W5:W18)</f>
        <v>7298</v>
      </c>
      <c r="X19" s="20">
        <f>SUM(X5:X18)</f>
        <v>526</v>
      </c>
      <c r="Y19" s="19">
        <f t="shared" ref="Y19:Z19" si="6">SUM(Y5:Y18)</f>
        <v>5319</v>
      </c>
      <c r="Z19" s="21">
        <f t="shared" si="6"/>
        <v>278</v>
      </c>
      <c r="AA19" s="16">
        <f>SUM(AA5:AA18)</f>
        <v>6890</v>
      </c>
      <c r="AB19" s="18">
        <f t="shared" ref="AB19" si="7">SUM(AB5:AB18)</f>
        <v>312</v>
      </c>
      <c r="AC19" s="16">
        <f>SUM(AC5:AC18)</f>
        <v>9122</v>
      </c>
      <c r="AD19" s="17">
        <f>SUM(AD5:AD18)</f>
        <v>912</v>
      </c>
      <c r="AE19" s="16">
        <f t="shared" ref="AE19:AF19" si="8">SUM(AE5:AE18)</f>
        <v>5970</v>
      </c>
      <c r="AF19" s="17">
        <f t="shared" si="8"/>
        <v>521</v>
      </c>
    </row>
    <row r="20" spans="1:32" ht="15.75" thickBot="1" x14ac:dyDescent="0.3"/>
    <row r="21" spans="1:32" ht="20.100000000000001" customHeight="1" thickBot="1" x14ac:dyDescent="0.3">
      <c r="A21" s="50" t="s">
        <v>18</v>
      </c>
      <c r="B21" s="51"/>
      <c r="C21" s="76" t="s">
        <v>51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</row>
    <row r="22" spans="1:32" ht="20.100000000000001" customHeight="1" thickBot="1" x14ac:dyDescent="0.3">
      <c r="A22" s="60"/>
      <c r="B22" s="61"/>
      <c r="C22" s="71">
        <v>2021</v>
      </c>
      <c r="D22" s="72"/>
      <c r="E22" s="72"/>
      <c r="F22" s="72"/>
      <c r="G22" s="72"/>
      <c r="H22" s="72"/>
      <c r="I22" s="73">
        <v>2022</v>
      </c>
      <c r="J22" s="74"/>
      <c r="K22" s="74"/>
      <c r="L22" s="74"/>
      <c r="M22" s="74"/>
      <c r="N22" s="74"/>
      <c r="O22" s="71">
        <v>2023</v>
      </c>
      <c r="P22" s="72"/>
      <c r="Q22" s="72"/>
      <c r="R22" s="72"/>
      <c r="S22" s="72"/>
      <c r="T22" s="72"/>
      <c r="U22" s="73">
        <v>2024</v>
      </c>
      <c r="V22" s="74"/>
      <c r="W22" s="74"/>
      <c r="X22" s="74"/>
      <c r="Y22" s="74"/>
      <c r="Z22" s="74"/>
      <c r="AA22" s="71">
        <v>2025</v>
      </c>
      <c r="AB22" s="72"/>
      <c r="AC22" s="72"/>
      <c r="AD22" s="72"/>
      <c r="AE22" s="72"/>
      <c r="AF22" s="75"/>
    </row>
    <row r="23" spans="1:32" ht="15" customHeight="1" x14ac:dyDescent="0.25">
      <c r="A23" s="52"/>
      <c r="B23" s="53"/>
      <c r="C23" s="62" t="s">
        <v>48</v>
      </c>
      <c r="D23" s="63"/>
      <c r="E23" s="62" t="s">
        <v>49</v>
      </c>
      <c r="F23" s="64"/>
      <c r="G23" s="56" t="s">
        <v>50</v>
      </c>
      <c r="H23" s="57"/>
      <c r="I23" s="58" t="s">
        <v>48</v>
      </c>
      <c r="J23" s="59"/>
      <c r="K23" s="58" t="s">
        <v>49</v>
      </c>
      <c r="L23" s="65"/>
      <c r="M23" s="66" t="s">
        <v>50</v>
      </c>
      <c r="N23" s="67"/>
      <c r="O23" s="62" t="s">
        <v>48</v>
      </c>
      <c r="P23" s="63"/>
      <c r="Q23" s="62" t="s">
        <v>49</v>
      </c>
      <c r="R23" s="64"/>
      <c r="S23" s="56" t="s">
        <v>50</v>
      </c>
      <c r="T23" s="57"/>
      <c r="U23" s="58" t="s">
        <v>48</v>
      </c>
      <c r="V23" s="59"/>
      <c r="W23" s="58" t="s">
        <v>49</v>
      </c>
      <c r="X23" s="65"/>
      <c r="Y23" s="66" t="s">
        <v>50</v>
      </c>
      <c r="Z23" s="79"/>
      <c r="AA23" s="62" t="s">
        <v>48</v>
      </c>
      <c r="AB23" s="64"/>
      <c r="AC23" s="62" t="s">
        <v>49</v>
      </c>
      <c r="AD23" s="64"/>
      <c r="AE23" s="56" t="s">
        <v>50</v>
      </c>
      <c r="AF23" s="78"/>
    </row>
    <row r="24" spans="1:32" ht="15.75" customHeight="1" thickBot="1" x14ac:dyDescent="0.3">
      <c r="A24" s="54"/>
      <c r="B24" s="55"/>
      <c r="C24" s="13" t="s">
        <v>16</v>
      </c>
      <c r="D24" s="15" t="s">
        <v>17</v>
      </c>
      <c r="E24" s="13" t="s">
        <v>16</v>
      </c>
      <c r="F24" s="14" t="s">
        <v>17</v>
      </c>
      <c r="G24" s="13" t="s">
        <v>16</v>
      </c>
      <c r="H24" s="15" t="s">
        <v>17</v>
      </c>
      <c r="I24" s="10" t="s">
        <v>16</v>
      </c>
      <c r="J24" s="11" t="s">
        <v>17</v>
      </c>
      <c r="K24" s="10" t="s">
        <v>16</v>
      </c>
      <c r="L24" s="12" t="s">
        <v>17</v>
      </c>
      <c r="M24" s="10" t="s">
        <v>16</v>
      </c>
      <c r="N24" s="11" t="s">
        <v>17</v>
      </c>
      <c r="O24" s="13" t="s">
        <v>16</v>
      </c>
      <c r="P24" s="15" t="s">
        <v>17</v>
      </c>
      <c r="Q24" s="13" t="s">
        <v>16</v>
      </c>
      <c r="R24" s="14" t="s">
        <v>17</v>
      </c>
      <c r="S24" s="13" t="s">
        <v>16</v>
      </c>
      <c r="T24" s="15" t="s">
        <v>17</v>
      </c>
      <c r="U24" s="10" t="s">
        <v>16</v>
      </c>
      <c r="V24" s="11" t="s">
        <v>17</v>
      </c>
      <c r="W24" s="28" t="s">
        <v>16</v>
      </c>
      <c r="X24" s="29" t="s">
        <v>17</v>
      </c>
      <c r="Y24" s="28" t="s">
        <v>16</v>
      </c>
      <c r="Z24" s="29" t="s">
        <v>17</v>
      </c>
      <c r="AA24" s="30" t="s">
        <v>16</v>
      </c>
      <c r="AB24" s="31" t="s">
        <v>17</v>
      </c>
      <c r="AC24" s="30" t="s">
        <v>16</v>
      </c>
      <c r="AD24" s="31" t="s">
        <v>17</v>
      </c>
      <c r="AE24" s="30" t="s">
        <v>16</v>
      </c>
      <c r="AF24" s="31" t="s">
        <v>17</v>
      </c>
    </row>
    <row r="25" spans="1:32" x14ac:dyDescent="0.25">
      <c r="A25" s="22">
        <v>3000</v>
      </c>
      <c r="B25" s="23" t="s">
        <v>30</v>
      </c>
      <c r="C25" s="1">
        <v>0</v>
      </c>
      <c r="D25" s="5"/>
      <c r="E25" s="1">
        <v>0</v>
      </c>
      <c r="F25" s="2"/>
      <c r="G25" s="1">
        <v>0</v>
      </c>
      <c r="H25" s="5"/>
      <c r="I25" s="1">
        <v>0</v>
      </c>
      <c r="J25" s="2"/>
      <c r="K25" s="1">
        <v>0</v>
      </c>
      <c r="L25" s="2"/>
      <c r="M25" s="1">
        <v>0</v>
      </c>
      <c r="N25" s="2"/>
      <c r="O25" s="1">
        <v>0</v>
      </c>
      <c r="P25" s="2">
        <v>0</v>
      </c>
      <c r="Q25" s="1">
        <v>0</v>
      </c>
      <c r="R25" s="5"/>
      <c r="S25" s="1">
        <v>0</v>
      </c>
      <c r="T25" s="2"/>
      <c r="U25" s="1">
        <v>0</v>
      </c>
      <c r="V25" s="5"/>
      <c r="W25" s="36">
        <v>0</v>
      </c>
      <c r="X25" s="37"/>
      <c r="Y25" s="36">
        <v>0</v>
      </c>
      <c r="Z25" s="37"/>
      <c r="AA25" s="36">
        <v>0</v>
      </c>
      <c r="AB25" s="37"/>
      <c r="AC25" s="36">
        <v>0</v>
      </c>
      <c r="AD25" s="37"/>
      <c r="AE25" s="36">
        <v>0</v>
      </c>
      <c r="AF25" s="37"/>
    </row>
    <row r="26" spans="1:32" x14ac:dyDescent="0.25">
      <c r="A26" s="24">
        <v>3001</v>
      </c>
      <c r="B26" s="25" t="s">
        <v>0</v>
      </c>
      <c r="C26" s="3">
        <v>12</v>
      </c>
      <c r="D26" s="6">
        <v>1</v>
      </c>
      <c r="E26" s="3">
        <v>8</v>
      </c>
      <c r="F26" s="4">
        <v>4</v>
      </c>
      <c r="G26" s="3">
        <v>25</v>
      </c>
      <c r="H26" s="6"/>
      <c r="I26" s="3">
        <v>36</v>
      </c>
      <c r="J26" s="4">
        <v>6</v>
      </c>
      <c r="K26" s="3">
        <v>29</v>
      </c>
      <c r="L26" s="4">
        <v>5</v>
      </c>
      <c r="M26" s="3">
        <v>40</v>
      </c>
      <c r="N26" s="4">
        <v>4</v>
      </c>
      <c r="O26" s="3">
        <v>26</v>
      </c>
      <c r="P26" s="4">
        <v>5</v>
      </c>
      <c r="Q26" s="3">
        <v>65</v>
      </c>
      <c r="R26" s="6">
        <v>11</v>
      </c>
      <c r="S26" s="3">
        <v>80</v>
      </c>
      <c r="T26" s="4">
        <v>11</v>
      </c>
      <c r="U26" s="3">
        <v>74</v>
      </c>
      <c r="V26" s="6">
        <v>9</v>
      </c>
      <c r="W26" s="3">
        <v>75</v>
      </c>
      <c r="X26" s="4">
        <v>15</v>
      </c>
      <c r="Y26" s="3">
        <v>74</v>
      </c>
      <c r="Z26" s="4">
        <v>18</v>
      </c>
      <c r="AA26" s="3">
        <v>78</v>
      </c>
      <c r="AB26" s="4">
        <v>13</v>
      </c>
      <c r="AC26" s="3">
        <v>166</v>
      </c>
      <c r="AD26" s="4">
        <v>45</v>
      </c>
      <c r="AE26" s="3">
        <v>82</v>
      </c>
      <c r="AF26" s="4">
        <v>34</v>
      </c>
    </row>
    <row r="27" spans="1:32" x14ac:dyDescent="0.25">
      <c r="A27" s="24">
        <v>3002</v>
      </c>
      <c r="B27" s="25" t="s">
        <v>1</v>
      </c>
      <c r="C27" s="3">
        <v>10</v>
      </c>
      <c r="D27" s="6"/>
      <c r="E27" s="3">
        <v>11</v>
      </c>
      <c r="F27" s="4">
        <v>2</v>
      </c>
      <c r="G27" s="3">
        <v>21</v>
      </c>
      <c r="H27" s="6"/>
      <c r="I27" s="3">
        <v>38</v>
      </c>
      <c r="J27" s="4"/>
      <c r="K27" s="3">
        <v>18</v>
      </c>
      <c r="L27" s="4">
        <v>3</v>
      </c>
      <c r="M27" s="3">
        <v>45</v>
      </c>
      <c r="N27" s="4">
        <v>1</v>
      </c>
      <c r="O27" s="3">
        <v>43</v>
      </c>
      <c r="P27" s="4">
        <v>1</v>
      </c>
      <c r="Q27" s="3">
        <v>53</v>
      </c>
      <c r="R27" s="6">
        <v>4</v>
      </c>
      <c r="S27" s="3">
        <v>30</v>
      </c>
      <c r="T27" s="4">
        <v>2</v>
      </c>
      <c r="U27" s="3">
        <v>54</v>
      </c>
      <c r="V27" s="6">
        <v>2</v>
      </c>
      <c r="W27" s="3">
        <v>93</v>
      </c>
      <c r="X27" s="4">
        <v>7</v>
      </c>
      <c r="Y27" s="3">
        <v>38</v>
      </c>
      <c r="Z27" s="4">
        <v>8</v>
      </c>
      <c r="AA27" s="3">
        <v>68</v>
      </c>
      <c r="AB27" s="4">
        <v>14</v>
      </c>
      <c r="AC27" s="3">
        <v>129</v>
      </c>
      <c r="AD27" s="4">
        <v>23</v>
      </c>
      <c r="AE27" s="3">
        <v>42</v>
      </c>
      <c r="AF27" s="4">
        <v>9</v>
      </c>
    </row>
    <row r="28" spans="1:32" x14ac:dyDescent="0.25">
      <c r="A28" s="24">
        <v>3003</v>
      </c>
      <c r="B28" s="25" t="s">
        <v>2</v>
      </c>
      <c r="C28" s="3">
        <v>6</v>
      </c>
      <c r="D28" s="6">
        <v>3</v>
      </c>
      <c r="E28" s="3">
        <v>4</v>
      </c>
      <c r="F28" s="4">
        <v>1</v>
      </c>
      <c r="G28" s="3">
        <v>31</v>
      </c>
      <c r="H28" s="6">
        <v>4</v>
      </c>
      <c r="I28" s="3">
        <v>40</v>
      </c>
      <c r="J28" s="4">
        <v>4</v>
      </c>
      <c r="K28" s="3">
        <v>13</v>
      </c>
      <c r="L28" s="4"/>
      <c r="M28" s="3">
        <v>90</v>
      </c>
      <c r="N28" s="4">
        <v>10</v>
      </c>
      <c r="O28" s="3">
        <v>47</v>
      </c>
      <c r="P28" s="4">
        <v>5</v>
      </c>
      <c r="Q28" s="3">
        <v>63</v>
      </c>
      <c r="R28" s="6">
        <v>8</v>
      </c>
      <c r="S28" s="3">
        <v>61</v>
      </c>
      <c r="T28" s="4">
        <v>5</v>
      </c>
      <c r="U28" s="3">
        <v>73</v>
      </c>
      <c r="V28" s="6">
        <v>5</v>
      </c>
      <c r="W28" s="3">
        <v>95</v>
      </c>
      <c r="X28" s="4">
        <v>16</v>
      </c>
      <c r="Y28" s="3">
        <v>59</v>
      </c>
      <c r="Z28" s="4">
        <v>4</v>
      </c>
      <c r="AA28" s="3">
        <v>108</v>
      </c>
      <c r="AB28" s="4">
        <v>18</v>
      </c>
      <c r="AC28" s="3">
        <v>115</v>
      </c>
      <c r="AD28" s="4">
        <v>22</v>
      </c>
      <c r="AE28" s="3">
        <v>64</v>
      </c>
      <c r="AF28" s="4">
        <v>14</v>
      </c>
    </row>
    <row r="29" spans="1:32" x14ac:dyDescent="0.25">
      <c r="A29" s="24">
        <v>3004</v>
      </c>
      <c r="B29" s="25" t="s">
        <v>3</v>
      </c>
      <c r="C29" s="3">
        <v>8</v>
      </c>
      <c r="D29" s="6">
        <v>1</v>
      </c>
      <c r="E29" s="3">
        <v>19</v>
      </c>
      <c r="F29" s="4">
        <v>1</v>
      </c>
      <c r="G29" s="3">
        <v>24</v>
      </c>
      <c r="H29" s="6"/>
      <c r="I29" s="3">
        <v>51</v>
      </c>
      <c r="J29" s="4"/>
      <c r="K29" s="3">
        <v>61</v>
      </c>
      <c r="L29" s="4">
        <v>2</v>
      </c>
      <c r="M29" s="3">
        <v>59</v>
      </c>
      <c r="N29" s="4">
        <v>3</v>
      </c>
      <c r="O29" s="3">
        <v>61</v>
      </c>
      <c r="P29" s="4">
        <v>1</v>
      </c>
      <c r="Q29" s="3">
        <v>105</v>
      </c>
      <c r="R29" s="6">
        <v>8</v>
      </c>
      <c r="S29" s="3">
        <v>44</v>
      </c>
      <c r="T29" s="4">
        <v>1</v>
      </c>
      <c r="U29" s="3">
        <v>86</v>
      </c>
      <c r="V29" s="6">
        <v>1</v>
      </c>
      <c r="W29" s="3">
        <v>137</v>
      </c>
      <c r="X29" s="4">
        <v>6</v>
      </c>
      <c r="Y29" s="3">
        <v>36</v>
      </c>
      <c r="Z29" s="4">
        <v>2</v>
      </c>
      <c r="AA29" s="3">
        <v>92</v>
      </c>
      <c r="AB29" s="4">
        <v>4</v>
      </c>
      <c r="AC29" s="3">
        <v>182</v>
      </c>
      <c r="AD29" s="4">
        <v>27</v>
      </c>
      <c r="AE29" s="3">
        <v>55</v>
      </c>
      <c r="AF29" s="4">
        <v>6</v>
      </c>
    </row>
    <row r="30" spans="1:32" x14ac:dyDescent="0.25">
      <c r="A30" s="24">
        <v>3005</v>
      </c>
      <c r="B30" s="25" t="s">
        <v>4</v>
      </c>
      <c r="C30" s="3">
        <v>16</v>
      </c>
      <c r="D30" s="6"/>
      <c r="E30" s="3">
        <v>26</v>
      </c>
      <c r="F30" s="4">
        <v>1</v>
      </c>
      <c r="G30" s="3">
        <v>27</v>
      </c>
      <c r="H30" s="6"/>
      <c r="I30" s="3">
        <v>40</v>
      </c>
      <c r="J30" s="4"/>
      <c r="K30" s="3">
        <v>88</v>
      </c>
      <c r="L30" s="4">
        <v>3</v>
      </c>
      <c r="M30" s="3">
        <v>65</v>
      </c>
      <c r="N30" s="4">
        <v>3</v>
      </c>
      <c r="O30" s="3">
        <v>62</v>
      </c>
      <c r="P30" s="4">
        <v>2</v>
      </c>
      <c r="Q30" s="3">
        <v>120</v>
      </c>
      <c r="R30" s="6">
        <v>5</v>
      </c>
      <c r="S30" s="3">
        <v>58</v>
      </c>
      <c r="T30" s="4">
        <v>3</v>
      </c>
      <c r="U30" s="3">
        <v>96</v>
      </c>
      <c r="V30" s="6">
        <v>4</v>
      </c>
      <c r="W30" s="3">
        <v>138</v>
      </c>
      <c r="X30" s="4">
        <v>8</v>
      </c>
      <c r="Y30" s="3">
        <v>55</v>
      </c>
      <c r="Z30" s="4">
        <v>3</v>
      </c>
      <c r="AA30" s="3">
        <v>125</v>
      </c>
      <c r="AB30" s="4">
        <v>8</v>
      </c>
      <c r="AC30" s="3">
        <v>215</v>
      </c>
      <c r="AD30" s="4">
        <v>17</v>
      </c>
      <c r="AE30" s="3">
        <v>64</v>
      </c>
      <c r="AF30" s="4">
        <v>7</v>
      </c>
    </row>
    <row r="31" spans="1:32" x14ac:dyDescent="0.25">
      <c r="A31" s="24">
        <v>3006</v>
      </c>
      <c r="B31" s="25" t="s">
        <v>5</v>
      </c>
      <c r="C31" s="3">
        <v>1</v>
      </c>
      <c r="D31" s="6"/>
      <c r="E31" s="3">
        <v>6</v>
      </c>
      <c r="F31" s="4"/>
      <c r="G31" s="3">
        <v>15</v>
      </c>
      <c r="H31" s="6"/>
      <c r="I31" s="3">
        <v>17</v>
      </c>
      <c r="J31" s="4"/>
      <c r="K31" s="3">
        <v>17</v>
      </c>
      <c r="L31" s="4"/>
      <c r="M31" s="3">
        <v>17</v>
      </c>
      <c r="N31" s="4"/>
      <c r="O31" s="3">
        <v>10</v>
      </c>
      <c r="P31" s="4">
        <v>0</v>
      </c>
      <c r="Q31" s="3">
        <v>20</v>
      </c>
      <c r="R31" s="6">
        <v>2</v>
      </c>
      <c r="S31" s="3">
        <v>19</v>
      </c>
      <c r="T31" s="4">
        <v>2</v>
      </c>
      <c r="U31" s="3">
        <v>34</v>
      </c>
      <c r="V31" s="6"/>
      <c r="W31" s="3">
        <v>27</v>
      </c>
      <c r="X31" s="4">
        <v>1</v>
      </c>
      <c r="Y31" s="3">
        <v>28</v>
      </c>
      <c r="Z31" s="4"/>
      <c r="AA31" s="3">
        <v>33</v>
      </c>
      <c r="AB31" s="4"/>
      <c r="AC31" s="3">
        <v>32</v>
      </c>
      <c r="AD31" s="4">
        <v>2</v>
      </c>
      <c r="AE31" s="3">
        <v>26</v>
      </c>
      <c r="AF31" s="4">
        <v>1</v>
      </c>
    </row>
    <row r="32" spans="1:32" x14ac:dyDescent="0.25">
      <c r="A32" s="24">
        <v>3007</v>
      </c>
      <c r="B32" s="25" t="s">
        <v>6</v>
      </c>
      <c r="C32" s="3">
        <v>3</v>
      </c>
      <c r="D32" s="6"/>
      <c r="E32" s="3">
        <v>5</v>
      </c>
      <c r="F32" s="4"/>
      <c r="G32" s="3">
        <v>12</v>
      </c>
      <c r="H32" s="6"/>
      <c r="I32" s="3">
        <v>18</v>
      </c>
      <c r="J32" s="4"/>
      <c r="K32" s="3">
        <v>16</v>
      </c>
      <c r="L32" s="4"/>
      <c r="M32" s="3">
        <v>33</v>
      </c>
      <c r="N32" s="4"/>
      <c r="O32" s="3">
        <v>16</v>
      </c>
      <c r="P32" s="4">
        <v>0</v>
      </c>
      <c r="Q32" s="3">
        <v>11</v>
      </c>
      <c r="R32" s="6"/>
      <c r="S32" s="3">
        <v>22</v>
      </c>
      <c r="T32" s="4"/>
      <c r="U32" s="3">
        <v>18</v>
      </c>
      <c r="V32" s="6"/>
      <c r="W32" s="3">
        <v>15</v>
      </c>
      <c r="X32" s="4">
        <v>1</v>
      </c>
      <c r="Y32" s="3">
        <v>28</v>
      </c>
      <c r="Z32" s="4">
        <v>1</v>
      </c>
      <c r="AA32" s="3">
        <v>29</v>
      </c>
      <c r="AB32" s="4">
        <v>2</v>
      </c>
      <c r="AC32" s="3">
        <v>23</v>
      </c>
      <c r="AD32" s="4">
        <v>4</v>
      </c>
      <c r="AE32" s="3">
        <v>31</v>
      </c>
      <c r="AF32" s="4">
        <v>1</v>
      </c>
    </row>
    <row r="33" spans="1:32" x14ac:dyDescent="0.25">
      <c r="A33" s="24">
        <v>3008</v>
      </c>
      <c r="B33" s="25" t="s">
        <v>7</v>
      </c>
      <c r="C33" s="3">
        <v>8</v>
      </c>
      <c r="D33" s="6">
        <v>1</v>
      </c>
      <c r="E33" s="3">
        <v>9</v>
      </c>
      <c r="F33" s="4"/>
      <c r="G33" s="3">
        <v>18</v>
      </c>
      <c r="H33" s="6"/>
      <c r="I33" s="3">
        <v>12</v>
      </c>
      <c r="J33" s="4"/>
      <c r="K33" s="3">
        <v>13</v>
      </c>
      <c r="L33" s="4"/>
      <c r="M33" s="3">
        <v>45</v>
      </c>
      <c r="N33" s="4"/>
      <c r="O33" s="3">
        <v>25</v>
      </c>
      <c r="P33" s="4">
        <v>0</v>
      </c>
      <c r="Q33" s="3">
        <v>36</v>
      </c>
      <c r="R33" s="6"/>
      <c r="S33" s="3">
        <v>23</v>
      </c>
      <c r="T33" s="4"/>
      <c r="U33" s="3">
        <v>22</v>
      </c>
      <c r="V33" s="6"/>
      <c r="W33" s="3">
        <v>72</v>
      </c>
      <c r="X33" s="4">
        <v>1</v>
      </c>
      <c r="Y33" s="3">
        <v>17</v>
      </c>
      <c r="Z33" s="4"/>
      <c r="AA33" s="3">
        <v>37</v>
      </c>
      <c r="AB33" s="4">
        <v>1</v>
      </c>
      <c r="AC33" s="3">
        <v>72</v>
      </c>
      <c r="AD33" s="4">
        <v>2</v>
      </c>
      <c r="AE33" s="3">
        <v>18</v>
      </c>
      <c r="AF33" s="4"/>
    </row>
    <row r="34" spans="1:32" x14ac:dyDescent="0.25">
      <c r="A34" s="24">
        <v>3010</v>
      </c>
      <c r="B34" s="25" t="s">
        <v>8</v>
      </c>
      <c r="C34" s="3">
        <v>7</v>
      </c>
      <c r="D34" s="6"/>
      <c r="E34" s="3">
        <v>1</v>
      </c>
      <c r="F34" s="4"/>
      <c r="G34" s="3">
        <v>10</v>
      </c>
      <c r="H34" s="6"/>
      <c r="I34" s="3">
        <v>10</v>
      </c>
      <c r="J34" s="4"/>
      <c r="K34" s="3">
        <v>8</v>
      </c>
      <c r="L34" s="4"/>
      <c r="M34" s="3">
        <v>42</v>
      </c>
      <c r="N34" s="4"/>
      <c r="O34" s="3">
        <v>14</v>
      </c>
      <c r="P34" s="4">
        <v>0</v>
      </c>
      <c r="Q34" s="3">
        <v>12</v>
      </c>
      <c r="R34" s="6">
        <v>3</v>
      </c>
      <c r="S34" s="3">
        <v>32</v>
      </c>
      <c r="T34" s="4"/>
      <c r="U34" s="3">
        <v>32</v>
      </c>
      <c r="V34" s="6">
        <v>1</v>
      </c>
      <c r="W34" s="3">
        <v>11</v>
      </c>
      <c r="X34" s="4"/>
      <c r="Y34" s="3">
        <v>42</v>
      </c>
      <c r="Z34" s="4">
        <v>1</v>
      </c>
      <c r="AA34" s="3">
        <v>26</v>
      </c>
      <c r="AB34" s="4">
        <v>2</v>
      </c>
      <c r="AC34" s="3">
        <v>15</v>
      </c>
      <c r="AD34" s="4">
        <v>1</v>
      </c>
      <c r="AE34" s="3">
        <v>35</v>
      </c>
      <c r="AF34" s="4"/>
    </row>
    <row r="35" spans="1:32" x14ac:dyDescent="0.25">
      <c r="A35" s="24">
        <v>3011</v>
      </c>
      <c r="B35" s="25" t="s">
        <v>9</v>
      </c>
      <c r="C35" s="3">
        <v>1</v>
      </c>
      <c r="D35" s="6"/>
      <c r="E35" s="3">
        <v>4</v>
      </c>
      <c r="F35" s="4"/>
      <c r="G35" s="3">
        <v>5</v>
      </c>
      <c r="H35" s="6"/>
      <c r="I35" s="3">
        <v>13</v>
      </c>
      <c r="J35" s="4"/>
      <c r="K35" s="3">
        <v>13</v>
      </c>
      <c r="L35" s="4"/>
      <c r="M35" s="3">
        <v>13</v>
      </c>
      <c r="N35" s="4"/>
      <c r="O35" s="3">
        <v>7</v>
      </c>
      <c r="P35" s="4">
        <v>0</v>
      </c>
      <c r="Q35" s="3">
        <v>27</v>
      </c>
      <c r="R35" s="6"/>
      <c r="S35" s="3">
        <v>10</v>
      </c>
      <c r="T35" s="4"/>
      <c r="U35" s="3">
        <v>28</v>
      </c>
      <c r="V35" s="6"/>
      <c r="W35" s="3">
        <v>24</v>
      </c>
      <c r="X35" s="4">
        <v>2</v>
      </c>
      <c r="Y35" s="3">
        <v>12</v>
      </c>
      <c r="Z35" s="4">
        <v>1</v>
      </c>
      <c r="AA35" s="3">
        <v>23</v>
      </c>
      <c r="AB35" s="4">
        <v>1</v>
      </c>
      <c r="AC35" s="3">
        <v>42</v>
      </c>
      <c r="AD35" s="4">
        <v>3</v>
      </c>
      <c r="AE35" s="3">
        <v>22</v>
      </c>
      <c r="AF35" s="4"/>
    </row>
    <row r="36" spans="1:32" x14ac:dyDescent="0.25">
      <c r="A36" s="24">
        <v>3013</v>
      </c>
      <c r="B36" s="25" t="s">
        <v>10</v>
      </c>
      <c r="C36" s="3">
        <v>5</v>
      </c>
      <c r="D36" s="6"/>
      <c r="E36" s="3">
        <v>1</v>
      </c>
      <c r="F36" s="4"/>
      <c r="G36" s="3">
        <v>24</v>
      </c>
      <c r="H36" s="6"/>
      <c r="I36" s="3">
        <v>11</v>
      </c>
      <c r="J36" s="4"/>
      <c r="K36" s="3">
        <v>5</v>
      </c>
      <c r="L36" s="4"/>
      <c r="M36" s="3">
        <v>41</v>
      </c>
      <c r="N36" s="4"/>
      <c r="O36" s="3">
        <v>21</v>
      </c>
      <c r="P36" s="4">
        <v>0</v>
      </c>
      <c r="Q36" s="3">
        <v>3</v>
      </c>
      <c r="R36" s="6"/>
      <c r="S36" s="3">
        <v>39</v>
      </c>
      <c r="T36" s="4"/>
      <c r="U36" s="3">
        <v>25</v>
      </c>
      <c r="V36" s="6"/>
      <c r="W36" s="3">
        <v>6</v>
      </c>
      <c r="X36" s="4"/>
      <c r="Y36" s="3">
        <v>45</v>
      </c>
      <c r="Z36" s="4"/>
      <c r="AA36" s="3">
        <v>22</v>
      </c>
      <c r="AB36" s="4"/>
      <c r="AC36" s="3">
        <v>10</v>
      </c>
      <c r="AD36" s="4"/>
      <c r="AE36" s="3">
        <v>37</v>
      </c>
      <c r="AF36" s="4"/>
    </row>
    <row r="37" spans="1:32" x14ac:dyDescent="0.25">
      <c r="A37" s="24">
        <v>3018</v>
      </c>
      <c r="B37" s="25" t="s">
        <v>11</v>
      </c>
      <c r="C37" s="3">
        <v>14</v>
      </c>
      <c r="D37" s="6"/>
      <c r="E37" s="3">
        <v>9</v>
      </c>
      <c r="F37" s="4"/>
      <c r="G37" s="3">
        <v>6</v>
      </c>
      <c r="H37" s="6"/>
      <c r="I37" s="3">
        <v>6</v>
      </c>
      <c r="J37" s="4"/>
      <c r="K37" s="3">
        <v>21</v>
      </c>
      <c r="L37" s="4">
        <v>1</v>
      </c>
      <c r="M37" s="3">
        <v>13</v>
      </c>
      <c r="N37" s="4"/>
      <c r="O37" s="3">
        <v>7</v>
      </c>
      <c r="P37" s="4">
        <v>0</v>
      </c>
      <c r="Q37" s="3">
        <v>31</v>
      </c>
      <c r="R37" s="6">
        <v>1</v>
      </c>
      <c r="S37" s="3">
        <v>3</v>
      </c>
      <c r="T37" s="4"/>
      <c r="U37" s="3">
        <v>12</v>
      </c>
      <c r="V37" s="6"/>
      <c r="W37" s="3">
        <v>24</v>
      </c>
      <c r="X37" s="4"/>
      <c r="Y37" s="3">
        <v>9</v>
      </c>
      <c r="Z37" s="4"/>
      <c r="AA37" s="3">
        <v>15</v>
      </c>
      <c r="AB37" s="4"/>
      <c r="AC37" s="3">
        <v>28</v>
      </c>
      <c r="AD37" s="4">
        <v>1</v>
      </c>
      <c r="AE37" s="3">
        <v>5</v>
      </c>
      <c r="AF37" s="4"/>
    </row>
    <row r="38" spans="1:32" x14ac:dyDescent="0.25">
      <c r="A38" s="26">
        <v>3019</v>
      </c>
      <c r="B38" s="27" t="s">
        <v>12</v>
      </c>
      <c r="C38" s="7">
        <v>6</v>
      </c>
      <c r="D38" s="8"/>
      <c r="E38" s="7">
        <v>0</v>
      </c>
      <c r="F38" s="9"/>
      <c r="G38" s="7">
        <v>13</v>
      </c>
      <c r="H38" s="8"/>
      <c r="I38" s="7">
        <v>18</v>
      </c>
      <c r="J38" s="9"/>
      <c r="K38" s="7">
        <v>8</v>
      </c>
      <c r="L38" s="9"/>
      <c r="M38" s="7">
        <v>35</v>
      </c>
      <c r="N38" s="9"/>
      <c r="O38" s="7">
        <v>18</v>
      </c>
      <c r="P38" s="9">
        <v>0</v>
      </c>
      <c r="Q38" s="7">
        <v>53</v>
      </c>
      <c r="R38" s="8">
        <v>1</v>
      </c>
      <c r="S38" s="7">
        <v>24</v>
      </c>
      <c r="T38" s="9">
        <v>1</v>
      </c>
      <c r="U38" s="7">
        <v>45</v>
      </c>
      <c r="V38" s="8">
        <v>3</v>
      </c>
      <c r="W38" s="3">
        <v>74</v>
      </c>
      <c r="X38" s="4">
        <v>8</v>
      </c>
      <c r="Y38" s="3">
        <v>21</v>
      </c>
      <c r="Z38" s="4">
        <v>1</v>
      </c>
      <c r="AA38" s="3">
        <v>52</v>
      </c>
      <c r="AB38" s="4">
        <v>2</v>
      </c>
      <c r="AC38" s="3">
        <v>75</v>
      </c>
      <c r="AD38" s="4">
        <v>4</v>
      </c>
      <c r="AE38" s="3">
        <v>52</v>
      </c>
      <c r="AF38" s="4">
        <v>5</v>
      </c>
    </row>
    <row r="39" spans="1:32" ht="15.75" thickBot="1" x14ac:dyDescent="0.3">
      <c r="A39" s="26">
        <v>3020</v>
      </c>
      <c r="B39" s="27" t="s">
        <v>13</v>
      </c>
      <c r="C39" s="7">
        <v>6</v>
      </c>
      <c r="D39" s="8"/>
      <c r="E39" s="7">
        <v>6</v>
      </c>
      <c r="F39" s="9"/>
      <c r="G39" s="7">
        <v>33</v>
      </c>
      <c r="H39" s="8"/>
      <c r="I39" s="7">
        <v>28</v>
      </c>
      <c r="J39" s="9"/>
      <c r="K39" s="7">
        <v>6</v>
      </c>
      <c r="L39" s="9"/>
      <c r="M39" s="7">
        <v>80</v>
      </c>
      <c r="N39" s="9"/>
      <c r="O39" s="7">
        <v>15</v>
      </c>
      <c r="P39" s="9">
        <v>0</v>
      </c>
      <c r="Q39" s="7">
        <v>8</v>
      </c>
      <c r="R39" s="8"/>
      <c r="S39" s="7">
        <v>81</v>
      </c>
      <c r="T39" s="9"/>
      <c r="U39" s="7">
        <v>31</v>
      </c>
      <c r="V39" s="8">
        <v>1</v>
      </c>
      <c r="W39" s="38">
        <v>13</v>
      </c>
      <c r="X39" s="39"/>
      <c r="Y39" s="38">
        <v>92</v>
      </c>
      <c r="Z39" s="39"/>
      <c r="AA39" s="38">
        <v>36</v>
      </c>
      <c r="AB39" s="39"/>
      <c r="AC39" s="38">
        <v>28</v>
      </c>
      <c r="AD39" s="39">
        <v>1</v>
      </c>
      <c r="AE39" s="38">
        <v>72</v>
      </c>
      <c r="AF39" s="39"/>
    </row>
    <row r="40" spans="1:32" ht="15.75" thickBot="1" x14ac:dyDescent="0.3">
      <c r="A40" s="46" t="s">
        <v>42</v>
      </c>
      <c r="B40" s="47"/>
      <c r="C40" s="16">
        <f>SUM(C25:C39)</f>
        <v>103</v>
      </c>
      <c r="D40" s="18">
        <f t="shared" ref="D40:AF40" si="9">SUM(D25:D39)</f>
        <v>6</v>
      </c>
      <c r="E40" s="16">
        <f t="shared" si="9"/>
        <v>109</v>
      </c>
      <c r="F40" s="17">
        <f t="shared" si="9"/>
        <v>9</v>
      </c>
      <c r="G40" s="16">
        <f t="shared" si="9"/>
        <v>264</v>
      </c>
      <c r="H40" s="18">
        <f t="shared" si="9"/>
        <v>4</v>
      </c>
      <c r="I40" s="19">
        <f t="shared" si="9"/>
        <v>338</v>
      </c>
      <c r="J40" s="21">
        <f t="shared" si="9"/>
        <v>10</v>
      </c>
      <c r="K40" s="19">
        <f t="shared" si="9"/>
        <v>316</v>
      </c>
      <c r="L40" s="20">
        <f t="shared" si="9"/>
        <v>14</v>
      </c>
      <c r="M40" s="19">
        <f t="shared" si="9"/>
        <v>618</v>
      </c>
      <c r="N40" s="21">
        <f t="shared" si="9"/>
        <v>21</v>
      </c>
      <c r="O40" s="16">
        <f t="shared" si="9"/>
        <v>372</v>
      </c>
      <c r="P40" s="18">
        <f t="shared" si="9"/>
        <v>14</v>
      </c>
      <c r="Q40" s="16">
        <f t="shared" si="9"/>
        <v>607</v>
      </c>
      <c r="R40" s="17">
        <f t="shared" si="9"/>
        <v>43</v>
      </c>
      <c r="S40" s="16">
        <f t="shared" si="9"/>
        <v>526</v>
      </c>
      <c r="T40" s="18">
        <f t="shared" si="9"/>
        <v>25</v>
      </c>
      <c r="U40" s="19">
        <f t="shared" si="9"/>
        <v>630</v>
      </c>
      <c r="V40" s="21">
        <f t="shared" si="9"/>
        <v>26</v>
      </c>
      <c r="W40" s="32">
        <f t="shared" si="9"/>
        <v>804</v>
      </c>
      <c r="X40" s="33">
        <f t="shared" si="9"/>
        <v>65</v>
      </c>
      <c r="Y40" s="32">
        <f t="shared" si="9"/>
        <v>556</v>
      </c>
      <c r="Z40" s="33">
        <f t="shared" si="9"/>
        <v>39</v>
      </c>
      <c r="AA40" s="34">
        <f t="shared" si="9"/>
        <v>744</v>
      </c>
      <c r="AB40" s="35">
        <f t="shared" si="9"/>
        <v>65</v>
      </c>
      <c r="AC40" s="34">
        <f t="shared" si="9"/>
        <v>1132</v>
      </c>
      <c r="AD40" s="35">
        <f t="shared" si="9"/>
        <v>152</v>
      </c>
      <c r="AE40" s="34">
        <f t="shared" si="9"/>
        <v>605</v>
      </c>
      <c r="AF40" s="35">
        <f t="shared" si="9"/>
        <v>77</v>
      </c>
    </row>
  </sheetData>
  <mergeCells count="46">
    <mergeCell ref="AA2:AF2"/>
    <mergeCell ref="AA3:AB3"/>
    <mergeCell ref="AC3:AD3"/>
    <mergeCell ref="AE3:AF3"/>
    <mergeCell ref="W23:X23"/>
    <mergeCell ref="Y23:Z23"/>
    <mergeCell ref="AA23:AB23"/>
    <mergeCell ref="AC23:AD23"/>
    <mergeCell ref="AE23:AF23"/>
    <mergeCell ref="C1:AF1"/>
    <mergeCell ref="C22:H22"/>
    <mergeCell ref="I22:N22"/>
    <mergeCell ref="O22:T22"/>
    <mergeCell ref="U22:Z22"/>
    <mergeCell ref="AA22:AF22"/>
    <mergeCell ref="C2:H2"/>
    <mergeCell ref="I2:N2"/>
    <mergeCell ref="O2:T2"/>
    <mergeCell ref="U2:Z2"/>
    <mergeCell ref="W3:X3"/>
    <mergeCell ref="Y3:Z3"/>
    <mergeCell ref="M3:N3"/>
    <mergeCell ref="O3:P3"/>
    <mergeCell ref="Q3:R3"/>
    <mergeCell ref="C21:AF21"/>
    <mergeCell ref="M23:N23"/>
    <mergeCell ref="O23:P23"/>
    <mergeCell ref="Q23:R23"/>
    <mergeCell ref="S23:T23"/>
    <mergeCell ref="U23:V23"/>
    <mergeCell ref="A40:B40"/>
    <mergeCell ref="S3:T3"/>
    <mergeCell ref="U3:V3"/>
    <mergeCell ref="A19:B19"/>
    <mergeCell ref="A21:B24"/>
    <mergeCell ref="C23:D23"/>
    <mergeCell ref="E23:F23"/>
    <mergeCell ref="G23:H23"/>
    <mergeCell ref="I23:J23"/>
    <mergeCell ref="K23:L23"/>
    <mergeCell ref="A1:B4"/>
    <mergeCell ref="C3:D3"/>
    <mergeCell ref="E3:F3"/>
    <mergeCell ref="G3:H3"/>
    <mergeCell ref="I3:J3"/>
    <mergeCell ref="K3:L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bod_1</vt:lpstr>
      <vt:lpstr>bod_2</vt:lpstr>
      <vt:lpstr>bod_3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2026-01-26T16:05:37Z</dcterms:created>
  <dcterms:modified xsi:type="dcterms:W3CDTF">2026-02-09T14:58:29Z</dcterms:modified>
</cp:coreProperties>
</file>